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360" yWindow="90" windowWidth="11715" windowHeight="4395" activeTab="1"/>
  </bookViews>
  <sheets>
    <sheet name="Sheet1" sheetId="1" r:id="rId1"/>
    <sheet name="回归模型" sheetId="4" r:id="rId2"/>
    <sheet name="Sheet2" sheetId="2" r:id="rId3"/>
    <sheet name="Sheet3" sheetId="3" r:id="rId4"/>
  </sheets>
  <calcPr calcId="144315"/>
</workbook>
</file>

<file path=xl/calcChain.xml><?xml version="1.0" encoding="utf-8"?>
<calcChain xmlns="http://schemas.openxmlformats.org/spreadsheetml/2006/main">
  <c r="M46" i="4" l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" i="2"/>
</calcChain>
</file>

<file path=xl/sharedStrings.xml><?xml version="1.0" encoding="utf-8"?>
<sst xmlns="http://schemas.openxmlformats.org/spreadsheetml/2006/main" count="40" uniqueCount="33">
  <si>
    <t>x</t>
  </si>
  <si>
    <t>y</t>
  </si>
  <si>
    <t>x'</t>
    <phoneticPr fontId="2" type="noConversion"/>
  </si>
  <si>
    <t>y'</t>
    <phoneticPr fontId="2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</si>
  <si>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</si>
  <si>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</si>
  <si>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</si>
  <si>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</si>
  <si>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</si>
  <si>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</si>
  <si>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</si>
  <si>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</si>
  <si>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</si>
  <si>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</si>
  <si>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</si>
  <si>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</si>
  <si>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</si>
  <si>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</si>
  <si>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</si>
  <si>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</si>
  <si>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</si>
  <si>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</si>
  <si>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</si>
  <si>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</si>
  <si>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</si>
  <si>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</si>
  <si>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</si>
  <si>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</si>
  <si>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RESIDUAL OUTPUT</t>
  </si>
  <si>
    <t>预测 0.5</t>
  </si>
  <si>
    <t>标准残差</t>
  </si>
  <si>
    <t>PROBABILITY OUTPUT</t>
  </si>
  <si>
    <t>百分比排位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</si>
</sst>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.000_ "/>
  </numFmts>
  <fonts count="6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NumberFormat="1" applyFont="1" applyBorder="1" applyAlignment="1">
      <alignment horizontal="center" vertical="center"/>
    </xf>
    <xf numFmtId="181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1.88403474533723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Sheet2!$E$4:$E$19</c:f>
              <c:numCache>
                <c:formatCode>0.000_ </c:formatCode>
                <c:ptCount val="16"/>
                <c:pt idx="0">
                  <c:v>2.0744289998562917</c:v>
                </c:pt>
                <c:pt idx="1">
                  <c:v>2.1882959465919178</c:v>
                </c:pt>
                <c:pt idx="2">
                  <c:v>2.2407096892759584</c:v>
                </c:pt>
                <c:pt idx="3">
                  <c:v>2.2874714551839976</c:v>
                </c:pt>
                <c:pt idx="4">
                  <c:v>2.3125354238472138</c:v>
                </c:pt>
                <c:pt idx="5">
                  <c:v>2.3005830903233728</c:v>
                </c:pt>
                <c:pt idx="6">
                  <c:v>2.3075726345050849</c:v>
                </c:pt>
                <c:pt idx="7">
                  <c:v>2.3282528397426234</c:v>
                </c:pt>
                <c:pt idx="8">
                  <c:v>2.3561258599220753</c:v>
                </c:pt>
                <c:pt idx="9">
                  <c:v>2.3636801923538568</c:v>
                </c:pt>
                <c:pt idx="10">
                  <c:v>2.3776925654808512</c:v>
                </c:pt>
                <c:pt idx="11">
                  <c:v>2.3749057545736716</c:v>
                </c:pt>
                <c:pt idx="12">
                  <c:v>2.379546134130174</c:v>
                </c:pt>
                <c:pt idx="13">
                  <c:v>2.3850863145057892</c:v>
                </c:pt>
                <c:pt idx="14">
                  <c:v>2.402430427963762</c:v>
                </c:pt>
                <c:pt idx="15">
                  <c:v>2.4176979000945504</c:v>
                </c:pt>
              </c:numCache>
            </c:numRef>
          </c:xVal>
          <c:yVal>
            <c:numRef>
              <c:f>回归模型!$C$25:$C$40</c:f>
              <c:numCache>
                <c:formatCode>General</c:formatCode>
                <c:ptCount val="16"/>
                <c:pt idx="0">
                  <c:v>-4.2379594509429075E-3</c:v>
                </c:pt>
                <c:pt idx="1">
                  <c:v>1.1897357792345797E-2</c:v>
                </c:pt>
                <c:pt idx="2">
                  <c:v>7.6834652266344894E-3</c:v>
                </c:pt>
                <c:pt idx="3">
                  <c:v>1.5198946117256057E-2</c:v>
                </c:pt>
                <c:pt idx="4">
                  <c:v>1.3284091590585911E-2</c:v>
                </c:pt>
                <c:pt idx="5">
                  <c:v>-1.5014031032340114E-2</c:v>
                </c:pt>
                <c:pt idx="6">
                  <c:v>-2.2797192597963145E-2</c:v>
                </c:pt>
                <c:pt idx="7">
                  <c:v>-1.5843077867886718E-2</c:v>
                </c:pt>
                <c:pt idx="8">
                  <c:v>-5.8546630176828374E-4</c:v>
                </c:pt>
                <c:pt idx="9">
                  <c:v>-1.5621248892904588E-3</c:v>
                </c:pt>
                <c:pt idx="10">
                  <c:v>4.2681493046002328E-3</c:v>
                </c:pt>
                <c:pt idx="11">
                  <c:v>-3.660779245025586E-3</c:v>
                </c:pt>
                <c:pt idx="12">
                  <c:v>-4.3690731402026145E-3</c:v>
                </c:pt>
                <c:pt idx="13">
                  <c:v>-3.6961065180887154E-3</c:v>
                </c:pt>
                <c:pt idx="14">
                  <c:v>4.5104266527522252E-3</c:v>
                </c:pt>
                <c:pt idx="15">
                  <c:v>1.4923374359323838E-2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42432"/>
        <c:axId val="224795264"/>
      </c:scatterChart>
      <c:valAx>
        <c:axId val="24344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1.88403474533723</a:t>
                </a:r>
              </a:p>
            </c:rich>
          </c:tx>
          <c:layout/>
          <c:overlay val="0"/>
        </c:title>
        <c:numFmt formatCode="0.000_ " sourceLinked="1"/>
        <c:majorTickMark val="out"/>
        <c:minorTickMark val="none"/>
        <c:tickLblPos val="nextTo"/>
        <c:crossAx val="224795264"/>
        <c:crosses val="autoZero"/>
        <c:crossBetween val="midCat"/>
      </c:valAx>
      <c:valAx>
        <c:axId val="22479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43442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1.88403474533723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Sheet2!$E$4:$E$19</c:f>
              <c:numCache>
                <c:formatCode>0.000_ </c:formatCode>
                <c:ptCount val="16"/>
                <c:pt idx="0">
                  <c:v>2.0744289998562917</c:v>
                </c:pt>
                <c:pt idx="1">
                  <c:v>2.1882959465919178</c:v>
                </c:pt>
                <c:pt idx="2">
                  <c:v>2.2407096892759584</c:v>
                </c:pt>
                <c:pt idx="3">
                  <c:v>2.2874714551839976</c:v>
                </c:pt>
                <c:pt idx="4">
                  <c:v>2.3125354238472138</c:v>
                </c:pt>
                <c:pt idx="5">
                  <c:v>2.3005830903233728</c:v>
                </c:pt>
                <c:pt idx="6">
                  <c:v>2.3075726345050849</c:v>
                </c:pt>
                <c:pt idx="7">
                  <c:v>2.3282528397426234</c:v>
                </c:pt>
                <c:pt idx="8">
                  <c:v>2.3561258599220753</c:v>
                </c:pt>
                <c:pt idx="9">
                  <c:v>2.3636801923538568</c:v>
                </c:pt>
                <c:pt idx="10">
                  <c:v>2.3776925654808512</c:v>
                </c:pt>
                <c:pt idx="11">
                  <c:v>2.3749057545736716</c:v>
                </c:pt>
                <c:pt idx="12">
                  <c:v>2.379546134130174</c:v>
                </c:pt>
                <c:pt idx="13">
                  <c:v>2.3850863145057892</c:v>
                </c:pt>
                <c:pt idx="14">
                  <c:v>2.402430427963762</c:v>
                </c:pt>
                <c:pt idx="15">
                  <c:v>2.4176979000945504</c:v>
                </c:pt>
              </c:numCache>
            </c:numRef>
          </c:xVal>
          <c:yVal>
            <c:numRef>
              <c:f>Sheet2!$D$4:$D$19</c:f>
              <c:numCache>
                <c:formatCode>0.000_ </c:formatCode>
                <c:ptCount val="16"/>
                <c:pt idx="0">
                  <c:v>0.33333333333333331</c:v>
                </c:pt>
                <c:pt idx="1">
                  <c:v>0.25</c:v>
                </c:pt>
                <c:pt idx="2">
                  <c:v>0.2</c:v>
                </c:pt>
                <c:pt idx="3">
                  <c:v>0.16666666666666666</c:v>
                </c:pt>
                <c:pt idx="4">
                  <c:v>0.14285714285714285</c:v>
                </c:pt>
                <c:pt idx="5">
                  <c:v>0.125</c:v>
                </c:pt>
                <c:pt idx="6">
                  <c:v>0.1111111111111111</c:v>
                </c:pt>
                <c:pt idx="7">
                  <c:v>0.1</c:v>
                </c:pt>
                <c:pt idx="8">
                  <c:v>9.0909090909090912E-2</c:v>
                </c:pt>
                <c:pt idx="9">
                  <c:v>8.3333333333333329E-2</c:v>
                </c:pt>
                <c:pt idx="10">
                  <c:v>7.6923076923076927E-2</c:v>
                </c:pt>
                <c:pt idx="11">
                  <c:v>7.1428571428571425E-2</c:v>
                </c:pt>
                <c:pt idx="12">
                  <c:v>6.6666666666666666E-2</c:v>
                </c:pt>
                <c:pt idx="13">
                  <c:v>6.25E-2</c:v>
                </c:pt>
                <c:pt idx="14">
                  <c:v>5.5555555555555552E-2</c:v>
                </c:pt>
                <c:pt idx="15">
                  <c:v>5.2631578947368418E-2</c:v>
                </c:pt>
              </c:numCache>
            </c:numRef>
          </c:yVal>
          <c:smooth val="0"/>
        </c:ser>
        <c:ser>
          <c:idx val="1"/>
          <c:order val="1"/>
          <c:tx>
            <c:v>预测 0.5</c:v>
          </c:tx>
          <c:spPr>
            <a:ln w="28575">
              <a:noFill/>
            </a:ln>
          </c:spPr>
          <c:xVal>
            <c:numRef>
              <c:f>Sheet2!$E$4:$E$19</c:f>
              <c:numCache>
                <c:formatCode>0.000_ </c:formatCode>
                <c:ptCount val="16"/>
                <c:pt idx="0">
                  <c:v>2.0744289998562917</c:v>
                </c:pt>
                <c:pt idx="1">
                  <c:v>2.1882959465919178</c:v>
                </c:pt>
                <c:pt idx="2">
                  <c:v>2.2407096892759584</c:v>
                </c:pt>
                <c:pt idx="3">
                  <c:v>2.2874714551839976</c:v>
                </c:pt>
                <c:pt idx="4">
                  <c:v>2.3125354238472138</c:v>
                </c:pt>
                <c:pt idx="5">
                  <c:v>2.3005830903233728</c:v>
                </c:pt>
                <c:pt idx="6">
                  <c:v>2.3075726345050849</c:v>
                </c:pt>
                <c:pt idx="7">
                  <c:v>2.3282528397426234</c:v>
                </c:pt>
                <c:pt idx="8">
                  <c:v>2.3561258599220753</c:v>
                </c:pt>
                <c:pt idx="9">
                  <c:v>2.3636801923538568</c:v>
                </c:pt>
                <c:pt idx="10">
                  <c:v>2.3776925654808512</c:v>
                </c:pt>
                <c:pt idx="11">
                  <c:v>2.3749057545736716</c:v>
                </c:pt>
                <c:pt idx="12">
                  <c:v>2.379546134130174</c:v>
                </c:pt>
                <c:pt idx="13">
                  <c:v>2.3850863145057892</c:v>
                </c:pt>
                <c:pt idx="14">
                  <c:v>2.402430427963762</c:v>
                </c:pt>
                <c:pt idx="15">
                  <c:v>2.4176979000945504</c:v>
                </c:pt>
              </c:numCache>
            </c:numRef>
          </c:xVal>
          <c:yVal>
            <c:numRef>
              <c:f>回归模型!$B$25:$B$40</c:f>
              <c:numCache>
                <c:formatCode>General</c:formatCode>
                <c:ptCount val="16"/>
                <c:pt idx="0">
                  <c:v>0.33757129278427622</c:v>
                </c:pt>
                <c:pt idx="1">
                  <c:v>0.2381026422076542</c:v>
                </c:pt>
                <c:pt idx="2">
                  <c:v>0.19231653477336552</c:v>
                </c:pt>
                <c:pt idx="3">
                  <c:v>0.1514677205494106</c:v>
                </c:pt>
                <c:pt idx="4">
                  <c:v>0.12957305126655694</c:v>
                </c:pt>
                <c:pt idx="5">
                  <c:v>0.14001403103234011</c:v>
                </c:pt>
                <c:pt idx="6">
                  <c:v>0.13390830370907425</c:v>
                </c:pt>
                <c:pt idx="7">
                  <c:v>0.11584307786788672</c:v>
                </c:pt>
                <c:pt idx="8">
                  <c:v>9.1494557210859195E-2</c:v>
                </c:pt>
                <c:pt idx="9">
                  <c:v>8.4895458222623787E-2</c:v>
                </c:pt>
                <c:pt idx="10">
                  <c:v>7.2654927618476695E-2</c:v>
                </c:pt>
                <c:pt idx="11">
                  <c:v>7.5089350673597011E-2</c:v>
                </c:pt>
                <c:pt idx="12">
                  <c:v>7.103573980686928E-2</c:v>
                </c:pt>
                <c:pt idx="13">
                  <c:v>6.6196106518088715E-2</c:v>
                </c:pt>
                <c:pt idx="14">
                  <c:v>5.1045128902803327E-2</c:v>
                </c:pt>
                <c:pt idx="15">
                  <c:v>3.770820458804458E-2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457216"/>
        <c:axId val="243463296"/>
      </c:scatterChart>
      <c:valAx>
        <c:axId val="26045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1.88403474533723</a:t>
                </a:r>
              </a:p>
            </c:rich>
          </c:tx>
          <c:layout/>
          <c:overlay val="0"/>
        </c:title>
        <c:numFmt formatCode="0.000_ " sourceLinked="1"/>
        <c:majorTickMark val="out"/>
        <c:minorTickMark val="none"/>
        <c:tickLblPos val="nextTo"/>
        <c:crossAx val="243463296"/>
        <c:crosses val="autoZero"/>
        <c:crossBetween val="midCat"/>
      </c:valAx>
      <c:valAx>
        <c:axId val="243463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0.5</a:t>
                </a:r>
              </a:p>
            </c:rich>
          </c:tx>
          <c:layout/>
          <c:overlay val="0"/>
        </c:title>
        <c:numFmt formatCode="0.000_ " sourceLinked="1"/>
        <c:majorTickMark val="out"/>
        <c:minorTickMark val="none"/>
        <c:tickLblPos val="nextTo"/>
        <c:crossAx val="260457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Normal Probability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回归模型!$F$25:$F$40</c:f>
              <c:numCache>
                <c:formatCode>General</c:formatCode>
                <c:ptCount val="16"/>
                <c:pt idx="0">
                  <c:v>3.125</c:v>
                </c:pt>
                <c:pt idx="1">
                  <c:v>9.375</c:v>
                </c:pt>
                <c:pt idx="2">
                  <c:v>15.625</c:v>
                </c:pt>
                <c:pt idx="3">
                  <c:v>21.875</c:v>
                </c:pt>
                <c:pt idx="4">
                  <c:v>28.125</c:v>
                </c:pt>
                <c:pt idx="5">
                  <c:v>34.375</c:v>
                </c:pt>
                <c:pt idx="6">
                  <c:v>40.625</c:v>
                </c:pt>
                <c:pt idx="7">
                  <c:v>46.875</c:v>
                </c:pt>
                <c:pt idx="8">
                  <c:v>53.125</c:v>
                </c:pt>
                <c:pt idx="9">
                  <c:v>59.375</c:v>
                </c:pt>
                <c:pt idx="10">
                  <c:v>65.625</c:v>
                </c:pt>
                <c:pt idx="11">
                  <c:v>71.875</c:v>
                </c:pt>
                <c:pt idx="12">
                  <c:v>78.125</c:v>
                </c:pt>
                <c:pt idx="13">
                  <c:v>84.375</c:v>
                </c:pt>
                <c:pt idx="14">
                  <c:v>90.625</c:v>
                </c:pt>
                <c:pt idx="15">
                  <c:v>96.875</c:v>
                </c:pt>
              </c:numCache>
            </c:numRef>
          </c:xVal>
          <c:yVal>
            <c:numRef>
              <c:f>回归模型!$G$25:$G$40</c:f>
              <c:numCache>
                <c:formatCode>General</c:formatCode>
                <c:ptCount val="16"/>
                <c:pt idx="0">
                  <c:v>5.2631578947368418E-2</c:v>
                </c:pt>
                <c:pt idx="1">
                  <c:v>5.5555555555555552E-2</c:v>
                </c:pt>
                <c:pt idx="2">
                  <c:v>6.25E-2</c:v>
                </c:pt>
                <c:pt idx="3">
                  <c:v>6.6666666666666666E-2</c:v>
                </c:pt>
                <c:pt idx="4">
                  <c:v>7.1428571428571425E-2</c:v>
                </c:pt>
                <c:pt idx="5">
                  <c:v>7.6923076923076927E-2</c:v>
                </c:pt>
                <c:pt idx="6">
                  <c:v>8.3333333333333329E-2</c:v>
                </c:pt>
                <c:pt idx="7">
                  <c:v>9.0909090909090912E-2</c:v>
                </c:pt>
                <c:pt idx="8">
                  <c:v>0.1</c:v>
                </c:pt>
                <c:pt idx="9">
                  <c:v>0.1111111111111111</c:v>
                </c:pt>
                <c:pt idx="10">
                  <c:v>0.125</c:v>
                </c:pt>
                <c:pt idx="11">
                  <c:v>0.14285714285714285</c:v>
                </c:pt>
                <c:pt idx="12">
                  <c:v>0.16666666666666666</c:v>
                </c:pt>
                <c:pt idx="13">
                  <c:v>0.2</c:v>
                </c:pt>
                <c:pt idx="14">
                  <c:v>0.25</c:v>
                </c:pt>
                <c:pt idx="15">
                  <c:v>0.33333333333333331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28512"/>
        <c:axId val="260459904"/>
      </c:scatterChart>
      <c:valAx>
        <c:axId val="21972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Sample Percentile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60459904"/>
        <c:crosses val="autoZero"/>
        <c:crossBetween val="midCat"/>
      </c:valAx>
      <c:valAx>
        <c:axId val="26045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0.5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728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Sheet2!$A$2:$A$19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18</c:v>
                </c:pt>
                <c:pt idx="17">
                  <c:v>19</c:v>
                </c:pt>
              </c:numCache>
            </c:numRef>
          </c:xVal>
          <c:yVal>
            <c:numRef>
              <c:f>Sheet2!$B$2:$B$19</c:f>
              <c:numCache>
                <c:formatCode>General</c:formatCode>
                <c:ptCount val="18"/>
                <c:pt idx="0">
                  <c:v>5.5</c:v>
                </c:pt>
                <c:pt idx="1">
                  <c:v>6.58</c:v>
                </c:pt>
                <c:pt idx="2">
                  <c:v>7.96</c:v>
                </c:pt>
                <c:pt idx="3">
                  <c:v>8.92</c:v>
                </c:pt>
                <c:pt idx="4">
                  <c:v>9.4</c:v>
                </c:pt>
                <c:pt idx="5">
                  <c:v>9.85</c:v>
                </c:pt>
                <c:pt idx="6">
                  <c:v>10.1</c:v>
                </c:pt>
                <c:pt idx="7">
                  <c:v>9.98</c:v>
                </c:pt>
                <c:pt idx="8">
                  <c:v>10.050000000000001</c:v>
                </c:pt>
                <c:pt idx="9">
                  <c:v>10.26</c:v>
                </c:pt>
                <c:pt idx="10">
                  <c:v>10.55</c:v>
                </c:pt>
                <c:pt idx="11">
                  <c:v>10.63</c:v>
                </c:pt>
                <c:pt idx="12">
                  <c:v>10.78</c:v>
                </c:pt>
                <c:pt idx="13">
                  <c:v>10.75</c:v>
                </c:pt>
                <c:pt idx="14">
                  <c:v>10.8</c:v>
                </c:pt>
                <c:pt idx="15">
                  <c:v>10.86</c:v>
                </c:pt>
                <c:pt idx="16">
                  <c:v>11.05</c:v>
                </c:pt>
                <c:pt idx="17">
                  <c:v>11.22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410048"/>
        <c:axId val="243404160"/>
      </c:scatterChart>
      <c:valAx>
        <c:axId val="24341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3404160"/>
        <c:crosses val="autoZero"/>
        <c:crossBetween val="midCat"/>
      </c:valAx>
      <c:valAx>
        <c:axId val="243404160"/>
        <c:scaling>
          <c:orientation val="minMax"/>
          <c:min val="3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3410048"/>
        <c:crosses val="autoZero"/>
        <c:crossBetween val="midCat"/>
        <c:majorUnit val="2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Sheet2!$D$3:$D$19</c:f>
              <c:numCache>
                <c:formatCode>0.000_ </c:formatCode>
                <c:ptCount val="17"/>
                <c:pt idx="0">
                  <c:v>0.5</c:v>
                </c:pt>
                <c:pt idx="1">
                  <c:v>0.33333333333333331</c:v>
                </c:pt>
                <c:pt idx="2">
                  <c:v>0.25</c:v>
                </c:pt>
                <c:pt idx="3">
                  <c:v>0.2</c:v>
                </c:pt>
                <c:pt idx="4">
                  <c:v>0.16666666666666666</c:v>
                </c:pt>
                <c:pt idx="5">
                  <c:v>0.14285714285714285</c:v>
                </c:pt>
                <c:pt idx="6">
                  <c:v>0.125</c:v>
                </c:pt>
                <c:pt idx="7">
                  <c:v>0.1111111111111111</c:v>
                </c:pt>
                <c:pt idx="8">
                  <c:v>0.1</c:v>
                </c:pt>
                <c:pt idx="9">
                  <c:v>9.0909090909090912E-2</c:v>
                </c:pt>
                <c:pt idx="10">
                  <c:v>8.3333333333333329E-2</c:v>
                </c:pt>
                <c:pt idx="11">
                  <c:v>7.6923076923076927E-2</c:v>
                </c:pt>
                <c:pt idx="12">
                  <c:v>7.1428571428571425E-2</c:v>
                </c:pt>
                <c:pt idx="13">
                  <c:v>6.6666666666666666E-2</c:v>
                </c:pt>
                <c:pt idx="14">
                  <c:v>6.25E-2</c:v>
                </c:pt>
                <c:pt idx="15">
                  <c:v>5.5555555555555552E-2</c:v>
                </c:pt>
                <c:pt idx="16">
                  <c:v>5.2631578947368418E-2</c:v>
                </c:pt>
              </c:numCache>
            </c:numRef>
          </c:xVal>
          <c:yVal>
            <c:numRef>
              <c:f>Sheet2!$E$3:$E$19</c:f>
              <c:numCache>
                <c:formatCode>0.000_ </c:formatCode>
                <c:ptCount val="17"/>
                <c:pt idx="0">
                  <c:v>1.8840347453372259</c:v>
                </c:pt>
                <c:pt idx="1">
                  <c:v>2.0744289998562917</c:v>
                </c:pt>
                <c:pt idx="2">
                  <c:v>2.1882959465919178</c:v>
                </c:pt>
                <c:pt idx="3">
                  <c:v>2.2407096892759584</c:v>
                </c:pt>
                <c:pt idx="4">
                  <c:v>2.2874714551839976</c:v>
                </c:pt>
                <c:pt idx="5">
                  <c:v>2.3125354238472138</c:v>
                </c:pt>
                <c:pt idx="6">
                  <c:v>2.3005830903233728</c:v>
                </c:pt>
                <c:pt idx="7">
                  <c:v>2.3075726345050849</c:v>
                </c:pt>
                <c:pt idx="8">
                  <c:v>2.3282528397426234</c:v>
                </c:pt>
                <c:pt idx="9">
                  <c:v>2.3561258599220753</c:v>
                </c:pt>
                <c:pt idx="10">
                  <c:v>2.3636801923538568</c:v>
                </c:pt>
                <c:pt idx="11">
                  <c:v>2.3776925654808512</c:v>
                </c:pt>
                <c:pt idx="12">
                  <c:v>2.3749057545736716</c:v>
                </c:pt>
                <c:pt idx="13">
                  <c:v>2.379546134130174</c:v>
                </c:pt>
                <c:pt idx="14">
                  <c:v>2.3850863145057892</c:v>
                </c:pt>
                <c:pt idx="15">
                  <c:v>2.402430427963762</c:v>
                </c:pt>
                <c:pt idx="16">
                  <c:v>2.4176979000945504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120448"/>
        <c:axId val="226118656"/>
      </c:scatterChart>
      <c:valAx>
        <c:axId val="226120448"/>
        <c:scaling>
          <c:orientation val="minMax"/>
        </c:scaling>
        <c:delete val="0"/>
        <c:axPos val="b"/>
        <c:numFmt formatCode="0.000_ " sourceLinked="1"/>
        <c:majorTickMark val="out"/>
        <c:minorTickMark val="none"/>
        <c:tickLblPos val="nextTo"/>
        <c:crossAx val="226118656"/>
        <c:crosses val="autoZero"/>
        <c:crossBetween val="midCat"/>
      </c:valAx>
      <c:valAx>
        <c:axId val="226118656"/>
        <c:scaling>
          <c:orientation val="minMax"/>
          <c:min val="1"/>
        </c:scaling>
        <c:delete val="0"/>
        <c:axPos val="l"/>
        <c:majorGridlines/>
        <c:numFmt formatCode="0.000_ " sourceLinked="1"/>
        <c:majorTickMark val="out"/>
        <c:minorTickMark val="none"/>
        <c:tickLblPos val="nextTo"/>
        <c:crossAx val="226120448"/>
        <c:crosses val="autoZero"/>
        <c:crossBetween val="midCat"/>
        <c:majorUnit val="0.4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314325</xdr:colOff>
      <xdr:row>0</xdr:row>
      <xdr:rowOff>161926</xdr:rowOff>
    </xdr:from>
    <xdr:to>
      <xdr:col>15</xdr:col>
      <xdr:colOff>314325</xdr:colOff>
      <xdr:row>10</xdr:row>
      <xdr:rowOff>161926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581025</xdr:colOff>
      <xdr:row>14</xdr:row>
      <xdr:rowOff>57150</xdr:rowOff>
    </xdr:from>
    <xdr:to>
      <xdr:col>15</xdr:col>
      <xdr:colOff>581025</xdr:colOff>
      <xdr:row>24</xdr:row>
      <xdr:rowOff>47625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238125</xdr:colOff>
      <xdr:row>27</xdr:row>
      <xdr:rowOff>57151</xdr:rowOff>
    </xdr:from>
    <xdr:to>
      <xdr:col>16</xdr:col>
      <xdr:colOff>238125</xdr:colOff>
      <xdr:row>37</xdr:row>
      <xdr:rowOff>85726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200026</xdr:colOff>
      <xdr:row>1</xdr:row>
      <xdr:rowOff>14288</xdr:rowOff>
    </xdr:from>
    <xdr:to>
      <xdr:col>15</xdr:col>
      <xdr:colOff>9526</xdr:colOff>
      <xdr:row>14</xdr:row>
      <xdr:rowOff>66676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171450</xdr:colOff>
      <xdr:row>16</xdr:row>
      <xdr:rowOff>157163</xdr:rowOff>
    </xdr:from>
    <xdr:to>
      <xdr:col>15</xdr:col>
      <xdr:colOff>257175</xdr:colOff>
      <xdr:row>27</xdr:row>
      <xdr:rowOff>133350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0"/>
    </sheetView>
  </sheetViews>
  <sheetFormatPr defaultRowHeight="13.5" x14ac:dyDescent="0.15"/>
  <sheetData>
    <row r="1" spans="1:4" x14ac:dyDescent="0.15">
      <c r="A1" s="1" t="s">
        <v>0</v>
      </c>
      <c r="B1" s="1" t="s">
        <v>1</v>
      </c>
      <c r="C1" s="1" t="s">
        <v>0</v>
      </c>
      <c r="D1" s="1" t="s">
        <v>1</v>
      </c>
    </row>
    <row r="2" spans="1:4" ht="15" x14ac:dyDescent="0.15">
      <c r="A2" s="2">
        <v>1</v>
      </c>
      <c r="B2" s="2">
        <v>5.5</v>
      </c>
      <c r="C2" s="1">
        <v>10</v>
      </c>
      <c r="D2" s="1">
        <v>10.26</v>
      </c>
    </row>
    <row r="3" spans="1:4" x14ac:dyDescent="0.15">
      <c r="A3" s="1">
        <v>2</v>
      </c>
      <c r="B3" s="1">
        <v>6.58</v>
      </c>
      <c r="C3" s="1">
        <v>11</v>
      </c>
      <c r="D3" s="1">
        <v>10.55</v>
      </c>
    </row>
    <row r="4" spans="1:4" x14ac:dyDescent="0.15">
      <c r="A4" s="1">
        <v>3</v>
      </c>
      <c r="B4" s="1">
        <v>7.96</v>
      </c>
      <c r="C4" s="1">
        <v>12</v>
      </c>
      <c r="D4" s="1">
        <v>10.63</v>
      </c>
    </row>
    <row r="5" spans="1:4" x14ac:dyDescent="0.15">
      <c r="A5" s="1">
        <v>4</v>
      </c>
      <c r="B5" s="1">
        <v>8.92</v>
      </c>
      <c r="C5" s="1">
        <v>13</v>
      </c>
      <c r="D5" s="1">
        <v>10.78</v>
      </c>
    </row>
    <row r="6" spans="1:4" x14ac:dyDescent="0.15">
      <c r="A6" s="1">
        <v>5</v>
      </c>
      <c r="B6" s="1">
        <v>9.4</v>
      </c>
      <c r="C6" s="1">
        <v>14</v>
      </c>
      <c r="D6" s="1">
        <v>10.75</v>
      </c>
    </row>
    <row r="7" spans="1:4" x14ac:dyDescent="0.15">
      <c r="A7" s="1">
        <v>6</v>
      </c>
      <c r="B7" s="1">
        <v>9.85</v>
      </c>
      <c r="C7" s="1">
        <v>15</v>
      </c>
      <c r="D7" s="1">
        <v>10.8</v>
      </c>
    </row>
    <row r="8" spans="1:4" x14ac:dyDescent="0.15">
      <c r="A8" s="1">
        <v>7</v>
      </c>
      <c r="B8" s="1">
        <v>10.1</v>
      </c>
      <c r="C8" s="1">
        <v>16</v>
      </c>
      <c r="D8" s="1">
        <v>10.86</v>
      </c>
    </row>
    <row r="9" spans="1:4" x14ac:dyDescent="0.15">
      <c r="A9" s="1">
        <v>8</v>
      </c>
      <c r="B9" s="1">
        <v>9.98</v>
      </c>
      <c r="C9" s="1">
        <v>18</v>
      </c>
      <c r="D9" s="1">
        <v>11.05</v>
      </c>
    </row>
    <row r="10" spans="1:4" x14ac:dyDescent="0.15">
      <c r="A10" s="1">
        <v>9</v>
      </c>
      <c r="B10" s="1">
        <v>10.050000000000001</v>
      </c>
      <c r="C10" s="1">
        <v>19</v>
      </c>
      <c r="D10" s="1">
        <v>11.22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zoomScale="82" zoomScaleNormal="82" workbookViewId="0">
      <selection activeCell="M46" sqref="M46"/>
    </sheetView>
  </sheetViews>
  <sheetFormatPr defaultRowHeight="13.5" x14ac:dyDescent="0.15"/>
  <cols>
    <col min="1" max="1" width="8.375" customWidth="1"/>
  </cols>
  <sheetData>
    <row r="1" spans="1:9" x14ac:dyDescent="0.15">
      <c r="A1" t="s">
        <v>4</v>
      </c>
    </row>
    <row r="2" spans="1:9" ht="14.25" thickBot="1" x14ac:dyDescent="0.2"/>
    <row r="3" spans="1:9" x14ac:dyDescent="0.15">
      <c r="A3" s="11" t="s">
        <v>5</v>
      </c>
      <c r="B3" s="11"/>
    </row>
    <row r="4" spans="1:9" x14ac:dyDescent="0.15">
      <c r="A4" s="8" t="s">
        <v>6</v>
      </c>
      <c r="B4" s="8">
        <v>0.98955264824446443</v>
      </c>
    </row>
    <row r="5" spans="1:9" x14ac:dyDescent="0.15">
      <c r="A5" s="8" t="s">
        <v>7</v>
      </c>
      <c r="B5" s="8">
        <v>0.97921444364763277</v>
      </c>
    </row>
    <row r="6" spans="1:9" x14ac:dyDescent="0.15">
      <c r="A6" s="8" t="s">
        <v>8</v>
      </c>
      <c r="B6" s="8">
        <v>0.97772976105103504</v>
      </c>
    </row>
    <row r="7" spans="1:9" x14ac:dyDescent="0.15">
      <c r="A7" s="8" t="s">
        <v>9</v>
      </c>
      <c r="B7" s="8">
        <v>1.1748424849126655E-2</v>
      </c>
    </row>
    <row r="8" spans="1:9" ht="14.25" thickBot="1" x14ac:dyDescent="0.2">
      <c r="A8" s="9" t="s">
        <v>10</v>
      </c>
      <c r="B8" s="9">
        <v>16</v>
      </c>
    </row>
    <row r="10" spans="1:9" ht="14.25" thickBot="1" x14ac:dyDescent="0.2">
      <c r="A10" t="s">
        <v>11</v>
      </c>
    </row>
    <row r="11" spans="1:9" x14ac:dyDescent="0.15">
      <c r="A11" s="10"/>
      <c r="B11" s="10" t="s">
        <v>16</v>
      </c>
      <c r="C11" s="10" t="s">
        <v>17</v>
      </c>
      <c r="D11" s="10" t="s">
        <v>18</v>
      </c>
      <c r="E11" s="10" t="s">
        <v>19</v>
      </c>
      <c r="F11" s="10" t="s">
        <v>20</v>
      </c>
    </row>
    <row r="12" spans="1:9" x14ac:dyDescent="0.15">
      <c r="A12" s="8" t="s">
        <v>12</v>
      </c>
      <c r="B12" s="8">
        <v>1</v>
      </c>
      <c r="C12" s="8">
        <v>9.103396929346072E-2</v>
      </c>
      <c r="D12" s="8">
        <v>9.103396929346072E-2</v>
      </c>
      <c r="E12" s="8">
        <v>659.54463660557929</v>
      </c>
      <c r="F12" s="8">
        <v>3.5436065005478687E-13</v>
      </c>
    </row>
    <row r="13" spans="1:9" x14ac:dyDescent="0.15">
      <c r="A13" s="8" t="s">
        <v>13</v>
      </c>
      <c r="B13" s="8">
        <v>14</v>
      </c>
      <c r="C13" s="8">
        <v>1.9323568100980733E-3</v>
      </c>
      <c r="D13" s="8">
        <v>1.3802548643557667E-4</v>
      </c>
      <c r="E13" s="8"/>
      <c r="F13" s="8"/>
    </row>
    <row r="14" spans="1:9" ht="14.25" thickBot="1" x14ac:dyDescent="0.2">
      <c r="A14" s="9" t="s">
        <v>14</v>
      </c>
      <c r="B14" s="9">
        <v>15</v>
      </c>
      <c r="C14" s="9">
        <v>9.2966326103558788E-2</v>
      </c>
      <c r="D14" s="9"/>
      <c r="E14" s="9"/>
      <c r="F14" s="9"/>
    </row>
    <row r="15" spans="1:9" ht="14.25" thickBot="1" x14ac:dyDescent="0.2"/>
    <row r="16" spans="1:9" x14ac:dyDescent="0.15">
      <c r="A16" s="10"/>
      <c r="B16" s="10" t="s">
        <v>21</v>
      </c>
      <c r="C16" s="10" t="s">
        <v>9</v>
      </c>
      <c r="D16" s="10" t="s">
        <v>22</v>
      </c>
      <c r="E16" s="10" t="s">
        <v>23</v>
      </c>
      <c r="F16" s="10" t="s">
        <v>24</v>
      </c>
      <c r="G16" s="10" t="s">
        <v>25</v>
      </c>
      <c r="H16" s="10" t="s">
        <v>26</v>
      </c>
      <c r="I16" s="10" t="s">
        <v>27</v>
      </c>
    </row>
    <row r="17" spans="1:9" x14ac:dyDescent="0.15">
      <c r="A17" s="8" t="s">
        <v>15</v>
      </c>
      <c r="B17" s="8">
        <v>2.1496920112908899</v>
      </c>
      <c r="C17" s="8">
        <v>7.8919878658734191E-2</v>
      </c>
      <c r="D17" s="8">
        <v>27.238916833445717</v>
      </c>
      <c r="E17" s="8">
        <v>1.5779231521377464E-13</v>
      </c>
      <c r="F17" s="8">
        <v>1.9804257061315467</v>
      </c>
      <c r="G17" s="8">
        <v>2.3189583164502299</v>
      </c>
      <c r="H17" s="8">
        <v>1.9804257061315467</v>
      </c>
      <c r="I17" s="8">
        <v>2.3189583164502299</v>
      </c>
    </row>
    <row r="18" spans="1:9" ht="14.25" thickBot="1" x14ac:dyDescent="0.2">
      <c r="A18" s="9">
        <v>1.8840347453372259</v>
      </c>
      <c r="B18" s="9">
        <v>-0.87355157425592711</v>
      </c>
      <c r="C18" s="9">
        <v>3.4014685059183002E-2</v>
      </c>
      <c r="D18" s="9">
        <v>-25.68160113010051</v>
      </c>
      <c r="E18" s="9">
        <v>3.5436065005478566E-13</v>
      </c>
      <c r="F18" s="9">
        <v>-0.94650581796457944</v>
      </c>
      <c r="G18" s="9">
        <v>-0.80059733054727478</v>
      </c>
      <c r="H18" s="9">
        <v>-0.94650581796457944</v>
      </c>
      <c r="I18" s="9">
        <v>-0.80059733054727478</v>
      </c>
    </row>
    <row r="22" spans="1:9" x14ac:dyDescent="0.15">
      <c r="A22" t="s">
        <v>28</v>
      </c>
      <c r="F22" t="s">
        <v>31</v>
      </c>
    </row>
    <row r="23" spans="1:9" ht="14.25" thickBot="1" x14ac:dyDescent="0.2"/>
    <row r="24" spans="1:9" x14ac:dyDescent="0.15">
      <c r="A24" s="10" t="s">
        <v>10</v>
      </c>
      <c r="B24" s="10" t="s">
        <v>29</v>
      </c>
      <c r="C24" s="10" t="s">
        <v>13</v>
      </c>
      <c r="D24" s="10" t="s">
        <v>30</v>
      </c>
      <c r="F24" s="10" t="s">
        <v>32</v>
      </c>
      <c r="G24" s="10">
        <v>0.5</v>
      </c>
    </row>
    <row r="25" spans="1:9" x14ac:dyDescent="0.15">
      <c r="A25" s="8">
        <v>1</v>
      </c>
      <c r="B25" s="8">
        <v>0.33757129278427622</v>
      </c>
      <c r="C25" s="8">
        <v>-4.2379594509429075E-3</v>
      </c>
      <c r="D25" s="8">
        <v>-0.37338663223468604</v>
      </c>
      <c r="F25" s="8">
        <v>3.125</v>
      </c>
      <c r="G25" s="8">
        <v>5.2631578947368418E-2</v>
      </c>
    </row>
    <row r="26" spans="1:9" x14ac:dyDescent="0.15">
      <c r="A26" s="8">
        <v>2</v>
      </c>
      <c r="B26" s="8">
        <v>0.2381026422076542</v>
      </c>
      <c r="C26" s="8">
        <v>1.1897357792345797E-2</v>
      </c>
      <c r="D26" s="8">
        <v>1.0482201186674218</v>
      </c>
      <c r="F26" s="8">
        <v>9.375</v>
      </c>
      <c r="G26" s="8">
        <v>5.5555555555555552E-2</v>
      </c>
    </row>
    <row r="27" spans="1:9" x14ac:dyDescent="0.15">
      <c r="A27" s="8">
        <v>3</v>
      </c>
      <c r="B27" s="8">
        <v>0.19231653477336552</v>
      </c>
      <c r="C27" s="8">
        <v>7.6834652266344894E-3</v>
      </c>
      <c r="D27" s="8">
        <v>0.67695390625482876</v>
      </c>
      <c r="F27" s="8">
        <v>15.625</v>
      </c>
      <c r="G27" s="8">
        <v>6.25E-2</v>
      </c>
    </row>
    <row r="28" spans="1:9" x14ac:dyDescent="0.15">
      <c r="A28" s="8">
        <v>4</v>
      </c>
      <c r="B28" s="8">
        <v>0.1514677205494106</v>
      </c>
      <c r="C28" s="8">
        <v>1.5198946117256057E-2</v>
      </c>
      <c r="D28" s="8">
        <v>1.3391075044325971</v>
      </c>
      <c r="F28" s="8">
        <v>21.875</v>
      </c>
      <c r="G28" s="8">
        <v>6.6666666666666666E-2</v>
      </c>
    </row>
    <row r="29" spans="1:9" x14ac:dyDescent="0.15">
      <c r="A29" s="8">
        <v>5</v>
      </c>
      <c r="B29" s="8">
        <v>0.12957305126655694</v>
      </c>
      <c r="C29" s="8">
        <v>1.3284091590585911E-2</v>
      </c>
      <c r="D29" s="8">
        <v>1.1703986974680489</v>
      </c>
      <c r="F29" s="8">
        <v>28.125</v>
      </c>
      <c r="G29" s="8">
        <v>7.1428571428571425E-2</v>
      </c>
    </row>
    <row r="30" spans="1:9" x14ac:dyDescent="0.15">
      <c r="A30" s="8">
        <v>6</v>
      </c>
      <c r="B30" s="8">
        <v>0.14001403103234011</v>
      </c>
      <c r="C30" s="8">
        <v>-1.5014031032340114E-2</v>
      </c>
      <c r="D30" s="8">
        <v>-1.3228155078702437</v>
      </c>
      <c r="F30" s="8">
        <v>34.375</v>
      </c>
      <c r="G30" s="8">
        <v>7.6923076923076927E-2</v>
      </c>
    </row>
    <row r="31" spans="1:9" x14ac:dyDescent="0.15">
      <c r="A31" s="8">
        <v>7</v>
      </c>
      <c r="B31" s="8">
        <v>0.13390830370907425</v>
      </c>
      <c r="C31" s="8">
        <v>-2.2797192597963145E-2</v>
      </c>
      <c r="D31" s="8">
        <v>-2.0085531886495733</v>
      </c>
      <c r="F31" s="8">
        <v>40.625</v>
      </c>
      <c r="G31" s="8">
        <v>8.3333333333333329E-2</v>
      </c>
    </row>
    <row r="32" spans="1:9" x14ac:dyDescent="0.15">
      <c r="A32" s="8">
        <v>8</v>
      </c>
      <c r="B32" s="8">
        <v>0.11584307786788672</v>
      </c>
      <c r="C32" s="8">
        <v>-1.5843077867886718E-2</v>
      </c>
      <c r="D32" s="8">
        <v>-1.395858916962017</v>
      </c>
      <c r="F32" s="8">
        <v>46.875</v>
      </c>
      <c r="G32" s="8">
        <v>9.0909090909090912E-2</v>
      </c>
    </row>
    <row r="33" spans="1:13" x14ac:dyDescent="0.15">
      <c r="A33" s="8">
        <v>9</v>
      </c>
      <c r="B33" s="8">
        <v>9.1494557210859195E-2</v>
      </c>
      <c r="C33" s="8">
        <v>-5.8546630176828374E-4</v>
      </c>
      <c r="D33" s="8">
        <v>-5.1582676340973056E-2</v>
      </c>
      <c r="F33" s="8">
        <v>53.125</v>
      </c>
      <c r="G33" s="8">
        <v>0.1</v>
      </c>
    </row>
    <row r="34" spans="1:13" x14ac:dyDescent="0.15">
      <c r="A34" s="8">
        <v>10</v>
      </c>
      <c r="B34" s="8">
        <v>8.4895458222623787E-2</v>
      </c>
      <c r="C34" s="8">
        <v>-1.5621248892904588E-3</v>
      </c>
      <c r="D34" s="8">
        <v>-0.13763146115340308</v>
      </c>
      <c r="F34" s="8">
        <v>59.375</v>
      </c>
      <c r="G34" s="8">
        <v>0.1111111111111111</v>
      </c>
    </row>
    <row r="35" spans="1:13" x14ac:dyDescent="0.15">
      <c r="A35" s="8">
        <v>11</v>
      </c>
      <c r="B35" s="8">
        <v>7.2654927618476695E-2</v>
      </c>
      <c r="C35" s="8">
        <v>4.2681493046002328E-3</v>
      </c>
      <c r="D35" s="8">
        <v>0.37604651794507399</v>
      </c>
      <c r="F35" s="8">
        <v>65.625</v>
      </c>
      <c r="G35" s="8">
        <v>0.125</v>
      </c>
    </row>
    <row r="36" spans="1:13" x14ac:dyDescent="0.15">
      <c r="A36" s="8">
        <v>12</v>
      </c>
      <c r="B36" s="8">
        <v>7.5089350673597011E-2</v>
      </c>
      <c r="C36" s="8">
        <v>-3.660779245025586E-3</v>
      </c>
      <c r="D36" s="8">
        <v>-0.32253400474386801</v>
      </c>
      <c r="F36" s="8">
        <v>71.875</v>
      </c>
      <c r="G36" s="8">
        <v>0.14285714285714285</v>
      </c>
    </row>
    <row r="37" spans="1:13" x14ac:dyDescent="0.15">
      <c r="A37" s="8">
        <v>13</v>
      </c>
      <c r="B37" s="8">
        <v>7.103573980686928E-2</v>
      </c>
      <c r="C37" s="8">
        <v>-4.3690731402026145E-3</v>
      </c>
      <c r="D37" s="8">
        <v>-0.38493844141059846</v>
      </c>
      <c r="F37" s="8">
        <v>78.125</v>
      </c>
      <c r="G37" s="8">
        <v>0.16666666666666666</v>
      </c>
    </row>
    <row r="38" spans="1:13" x14ac:dyDescent="0.15">
      <c r="A38" s="8">
        <v>14</v>
      </c>
      <c r="B38" s="8">
        <v>6.6196106518088715E-2</v>
      </c>
      <c r="C38" s="8">
        <v>-3.6961065180887154E-3</v>
      </c>
      <c r="D38" s="8">
        <v>-0.32564652426364354</v>
      </c>
      <c r="F38" s="8">
        <v>84.375</v>
      </c>
      <c r="G38" s="8">
        <v>0.2</v>
      </c>
    </row>
    <row r="39" spans="1:13" x14ac:dyDescent="0.15">
      <c r="A39" s="8">
        <v>15</v>
      </c>
      <c r="B39" s="8">
        <v>5.1045128902803327E-2</v>
      </c>
      <c r="C39" s="8">
        <v>4.5104266527522252E-3</v>
      </c>
      <c r="D39" s="8">
        <v>0.39739243315270906</v>
      </c>
      <c r="F39" s="8">
        <v>90.625</v>
      </c>
      <c r="G39" s="8">
        <v>0.25</v>
      </c>
    </row>
    <row r="40" spans="1:13" ht="14.25" thickBot="1" x14ac:dyDescent="0.2">
      <c r="A40" s="9">
        <v>16</v>
      </c>
      <c r="B40" s="9">
        <v>3.770820458804458E-2</v>
      </c>
      <c r="C40" s="9">
        <v>1.4923374359323838E-2</v>
      </c>
      <c r="D40" s="9">
        <v>1.314828175707446</v>
      </c>
      <c r="F40" s="9">
        <v>96.875</v>
      </c>
      <c r="G40" s="9">
        <v>0.33333333333333331</v>
      </c>
    </row>
    <row r="46" spans="1:13" x14ac:dyDescent="0.15">
      <c r="K46">
        <v>2.1496</v>
      </c>
      <c r="M46">
        <f>EXP(2.1496)</f>
        <v>8.5814251405161315</v>
      </c>
    </row>
  </sheetData>
  <sortState ref="G25:G40">
    <sortCondition ref="G25"/>
  </sortState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B41" sqref="B41"/>
    </sheetView>
  </sheetViews>
  <sheetFormatPr defaultRowHeight="13.5" x14ac:dyDescent="0.15"/>
  <cols>
    <col min="3" max="3" width="6.625" customWidth="1"/>
    <col min="4" max="5" width="7.5" bestFit="1" customWidth="1"/>
  </cols>
  <sheetData>
    <row r="1" spans="1:5" x14ac:dyDescent="0.15">
      <c r="A1" s="6" t="s">
        <v>0</v>
      </c>
      <c r="B1" s="6" t="s">
        <v>1</v>
      </c>
      <c r="C1" s="3"/>
      <c r="D1" s="4" t="s">
        <v>2</v>
      </c>
      <c r="E1" s="4" t="s">
        <v>3</v>
      </c>
    </row>
    <row r="2" spans="1:5" x14ac:dyDescent="0.15">
      <c r="A2" s="7">
        <v>1</v>
      </c>
      <c r="B2" s="7">
        <v>5.5</v>
      </c>
      <c r="C2" s="3"/>
      <c r="D2" s="5">
        <f>1/A2</f>
        <v>1</v>
      </c>
      <c r="E2" s="5">
        <f>LN(B2)</f>
        <v>1.7047480922384253</v>
      </c>
    </row>
    <row r="3" spans="1:5" x14ac:dyDescent="0.15">
      <c r="A3" s="6">
        <v>2</v>
      </c>
      <c r="B3" s="6">
        <v>6.58</v>
      </c>
      <c r="C3" s="3"/>
      <c r="D3" s="5">
        <f t="shared" ref="D3:D19" si="0">1/A3</f>
        <v>0.5</v>
      </c>
      <c r="E3" s="5">
        <f t="shared" ref="E3:E19" si="1">LN(B3)</f>
        <v>1.8840347453372259</v>
      </c>
    </row>
    <row r="4" spans="1:5" x14ac:dyDescent="0.15">
      <c r="A4" s="6">
        <v>3</v>
      </c>
      <c r="B4" s="6">
        <v>7.96</v>
      </c>
      <c r="C4" s="3"/>
      <c r="D4" s="5">
        <f t="shared" si="0"/>
        <v>0.33333333333333331</v>
      </c>
      <c r="E4" s="5">
        <f t="shared" si="1"/>
        <v>2.0744289998562917</v>
      </c>
    </row>
    <row r="5" spans="1:5" x14ac:dyDescent="0.15">
      <c r="A5" s="6">
        <v>4</v>
      </c>
      <c r="B5" s="6">
        <v>8.92</v>
      </c>
      <c r="C5" s="3"/>
      <c r="D5" s="5">
        <f t="shared" si="0"/>
        <v>0.25</v>
      </c>
      <c r="E5" s="5">
        <f t="shared" si="1"/>
        <v>2.1882959465919178</v>
      </c>
    </row>
    <row r="6" spans="1:5" x14ac:dyDescent="0.15">
      <c r="A6" s="6">
        <v>5</v>
      </c>
      <c r="B6" s="6">
        <v>9.4</v>
      </c>
      <c r="C6" s="3"/>
      <c r="D6" s="5">
        <f t="shared" si="0"/>
        <v>0.2</v>
      </c>
      <c r="E6" s="5">
        <f t="shared" si="1"/>
        <v>2.2407096892759584</v>
      </c>
    </row>
    <row r="7" spans="1:5" x14ac:dyDescent="0.15">
      <c r="A7" s="6">
        <v>6</v>
      </c>
      <c r="B7" s="6">
        <v>9.85</v>
      </c>
      <c r="C7" s="3"/>
      <c r="D7" s="5">
        <f t="shared" si="0"/>
        <v>0.16666666666666666</v>
      </c>
      <c r="E7" s="5">
        <f t="shared" si="1"/>
        <v>2.2874714551839976</v>
      </c>
    </row>
    <row r="8" spans="1:5" x14ac:dyDescent="0.15">
      <c r="A8" s="6">
        <v>7</v>
      </c>
      <c r="B8" s="6">
        <v>10.1</v>
      </c>
      <c r="C8" s="3"/>
      <c r="D8" s="5">
        <f t="shared" si="0"/>
        <v>0.14285714285714285</v>
      </c>
      <c r="E8" s="5">
        <f t="shared" si="1"/>
        <v>2.3125354238472138</v>
      </c>
    </row>
    <row r="9" spans="1:5" x14ac:dyDescent="0.15">
      <c r="A9" s="6">
        <v>8</v>
      </c>
      <c r="B9" s="6">
        <v>9.98</v>
      </c>
      <c r="C9" s="3"/>
      <c r="D9" s="5">
        <f t="shared" si="0"/>
        <v>0.125</v>
      </c>
      <c r="E9" s="5">
        <f t="shared" si="1"/>
        <v>2.3005830903233728</v>
      </c>
    </row>
    <row r="10" spans="1:5" x14ac:dyDescent="0.15">
      <c r="A10" s="6">
        <v>9</v>
      </c>
      <c r="B10" s="6">
        <v>10.050000000000001</v>
      </c>
      <c r="C10" s="3"/>
      <c r="D10" s="5">
        <f t="shared" si="0"/>
        <v>0.1111111111111111</v>
      </c>
      <c r="E10" s="5">
        <f t="shared" si="1"/>
        <v>2.3075726345050849</v>
      </c>
    </row>
    <row r="11" spans="1:5" x14ac:dyDescent="0.15">
      <c r="A11" s="6">
        <v>10</v>
      </c>
      <c r="B11" s="6">
        <v>10.26</v>
      </c>
      <c r="C11" s="3"/>
      <c r="D11" s="5">
        <f t="shared" si="0"/>
        <v>0.1</v>
      </c>
      <c r="E11" s="5">
        <f t="shared" si="1"/>
        <v>2.3282528397426234</v>
      </c>
    </row>
    <row r="12" spans="1:5" x14ac:dyDescent="0.15">
      <c r="A12" s="6">
        <v>11</v>
      </c>
      <c r="B12" s="6">
        <v>10.55</v>
      </c>
      <c r="C12" s="3"/>
      <c r="D12" s="5">
        <f t="shared" si="0"/>
        <v>9.0909090909090912E-2</v>
      </c>
      <c r="E12" s="5">
        <f t="shared" si="1"/>
        <v>2.3561258599220753</v>
      </c>
    </row>
    <row r="13" spans="1:5" x14ac:dyDescent="0.15">
      <c r="A13" s="6">
        <v>12</v>
      </c>
      <c r="B13" s="6">
        <v>10.63</v>
      </c>
      <c r="C13" s="3"/>
      <c r="D13" s="5">
        <f t="shared" si="0"/>
        <v>8.3333333333333329E-2</v>
      </c>
      <c r="E13" s="5">
        <f t="shared" si="1"/>
        <v>2.3636801923538568</v>
      </c>
    </row>
    <row r="14" spans="1:5" x14ac:dyDescent="0.15">
      <c r="A14" s="6">
        <v>13</v>
      </c>
      <c r="B14" s="6">
        <v>10.78</v>
      </c>
      <c r="C14" s="3"/>
      <c r="D14" s="5">
        <f t="shared" si="0"/>
        <v>7.6923076923076927E-2</v>
      </c>
      <c r="E14" s="5">
        <f t="shared" si="1"/>
        <v>2.3776925654808512</v>
      </c>
    </row>
    <row r="15" spans="1:5" x14ac:dyDescent="0.15">
      <c r="A15" s="6">
        <v>14</v>
      </c>
      <c r="B15" s="6">
        <v>10.75</v>
      </c>
      <c r="C15" s="3"/>
      <c r="D15" s="5">
        <f t="shared" si="0"/>
        <v>7.1428571428571425E-2</v>
      </c>
      <c r="E15" s="5">
        <f t="shared" si="1"/>
        <v>2.3749057545736716</v>
      </c>
    </row>
    <row r="16" spans="1:5" x14ac:dyDescent="0.15">
      <c r="A16" s="6">
        <v>15</v>
      </c>
      <c r="B16" s="6">
        <v>10.8</v>
      </c>
      <c r="C16" s="3"/>
      <c r="D16" s="5">
        <f t="shared" si="0"/>
        <v>6.6666666666666666E-2</v>
      </c>
      <c r="E16" s="5">
        <f t="shared" si="1"/>
        <v>2.379546134130174</v>
      </c>
    </row>
    <row r="17" spans="1:5" x14ac:dyDescent="0.15">
      <c r="A17" s="6">
        <v>16</v>
      </c>
      <c r="B17" s="6">
        <v>10.86</v>
      </c>
      <c r="C17" s="3"/>
      <c r="D17" s="5">
        <f t="shared" si="0"/>
        <v>6.25E-2</v>
      </c>
      <c r="E17" s="5">
        <f t="shared" si="1"/>
        <v>2.3850863145057892</v>
      </c>
    </row>
    <row r="18" spans="1:5" x14ac:dyDescent="0.15">
      <c r="A18" s="6">
        <v>18</v>
      </c>
      <c r="B18" s="6">
        <v>11.05</v>
      </c>
      <c r="C18" s="3"/>
      <c r="D18" s="5">
        <f t="shared" si="0"/>
        <v>5.5555555555555552E-2</v>
      </c>
      <c r="E18" s="5">
        <f t="shared" si="1"/>
        <v>2.402430427963762</v>
      </c>
    </row>
    <row r="19" spans="1:5" x14ac:dyDescent="0.15">
      <c r="A19" s="6">
        <v>19</v>
      </c>
      <c r="B19" s="6">
        <v>11.22</v>
      </c>
      <c r="C19" s="3"/>
      <c r="D19" s="5">
        <f t="shared" si="0"/>
        <v>5.2631578947368418E-2</v>
      </c>
      <c r="E19" s="5">
        <f t="shared" si="1"/>
        <v>2.4176979000945504</v>
      </c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回归模型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oempc</cp:lastModifiedBy>
  <dcterms:created xsi:type="dcterms:W3CDTF">2010-04-08T01:42:47Z</dcterms:created>
  <dcterms:modified xsi:type="dcterms:W3CDTF">2010-04-08T03:09:16Z</dcterms:modified>
</cp:coreProperties>
</file>