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360" yWindow="90" windowWidth="11715" windowHeight="4395" activeTab="4"/>
  </bookViews>
  <sheets>
    <sheet name="回归模型" sheetId="4" r:id="rId1"/>
    <sheet name="回归模型2" sheetId="5" r:id="rId2"/>
    <sheet name="Sheet1" sheetId="1" r:id="rId3"/>
    <sheet name="Sheet2" sheetId="2" r:id="rId4"/>
    <sheet name="矩阵运算" sheetId="3" r:id="rId5"/>
    <sheet name="Sheet4" sheetId="6" r:id="rId6"/>
  </sheets>
  <calcPr calcId="144315"/>
</workbook>
</file>

<file path=xl/calcChain.xml><?xml version="1.0" encoding="utf-8"?>
<calcChain xmlns="http://schemas.openxmlformats.org/spreadsheetml/2006/main">
  <c r="B4" i="6" l="1"/>
  <c r="A3" i="6"/>
  <c r="B20" i="1" l="1" a="1"/>
  <c r="B20" i="1" s="1"/>
  <c r="B14" i="1" a="1"/>
  <c r="B14" i="1" s="1"/>
  <c r="E20" i="1" l="1"/>
  <c r="D20" i="1"/>
  <c r="C20" i="1"/>
  <c r="D18" i="1"/>
  <c r="D17" i="1"/>
  <c r="D16" i="1"/>
  <c r="D15" i="1"/>
  <c r="D14" i="1"/>
  <c r="E18" i="1"/>
  <c r="E16" i="1"/>
  <c r="E14" i="1"/>
  <c r="C18" i="1"/>
  <c r="C17" i="1"/>
  <c r="C16" i="1"/>
  <c r="C15" i="1"/>
  <c r="C14" i="1"/>
  <c r="E17" i="1"/>
  <c r="E15" i="1"/>
  <c r="B18" i="1"/>
  <c r="B17" i="1"/>
  <c r="B16" i="1"/>
  <c r="B15" i="1"/>
  <c r="E9" i="3" a="1"/>
  <c r="E9" i="3" s="1"/>
  <c r="E5" i="3" a="1"/>
  <c r="E5" i="3" s="1"/>
  <c r="G1" i="3"/>
  <c r="I10" i="2"/>
  <c r="I9" i="2"/>
  <c r="G9" i="2"/>
  <c r="G40" i="4"/>
  <c r="G38" i="4"/>
  <c r="F38" i="4"/>
  <c r="G32" i="4"/>
  <c r="G33" i="4"/>
  <c r="G34" i="4"/>
  <c r="G35" i="4"/>
  <c r="G36" i="4"/>
  <c r="G37" i="4"/>
  <c r="G28" i="4"/>
  <c r="G29" i="4"/>
  <c r="G30" i="4"/>
  <c r="G31" i="4"/>
  <c r="G27" i="4"/>
  <c r="F29" i="4"/>
  <c r="F30" i="4"/>
  <c r="F31" i="4"/>
  <c r="F32" i="4"/>
  <c r="F33" i="4"/>
  <c r="F34" i="4"/>
  <c r="F35" i="4"/>
  <c r="F36" i="4"/>
  <c r="F37" i="4"/>
  <c r="F28" i="4"/>
  <c r="G9" i="3" l="1"/>
  <c r="F11" i="3"/>
  <c r="E10" i="3"/>
  <c r="E11" i="3"/>
  <c r="G10" i="3"/>
  <c r="F9" i="3"/>
  <c r="G11" i="3"/>
  <c r="F10" i="3"/>
  <c r="G5" i="3"/>
  <c r="F7" i="3"/>
  <c r="E6" i="3"/>
  <c r="E7" i="3"/>
  <c r="G6" i="3"/>
  <c r="F5" i="3"/>
  <c r="G7" i="3"/>
  <c r="F6" i="3"/>
</calcChain>
</file>

<file path=xl/sharedStrings.xml><?xml version="1.0" encoding="utf-8"?>
<sst xmlns="http://schemas.openxmlformats.org/spreadsheetml/2006/main" count="87" uniqueCount="41">
  <si>
    <t>月份</t>
    <phoneticPr fontId="2" type="noConversion"/>
  </si>
  <si>
    <t>广告收入
(单位：万元)</t>
    <phoneticPr fontId="2" type="noConversion"/>
  </si>
  <si>
    <t>月利润
(单位：万元)</t>
  </si>
  <si>
    <t>月利润
(单位：万元)</t>
    <phoneticPr fontId="2" type="noConversion"/>
  </si>
  <si>
    <t>报纸印刷投入
(单位：万元)</t>
  </si>
  <si>
    <t>报纸印刷投入
(单位：万元)</t>
    <phoneticPr fontId="2" type="noConversion"/>
  </si>
  <si>
    <t>广告收入
(单位：万元)</t>
  </si>
  <si>
    <t>人员投入
(单元：万元)</t>
  </si>
  <si>
    <t>人员投入
(单元：万元)</t>
    <phoneticPr fontId="2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</si>
  <si>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</si>
  <si>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</si>
  <si>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</si>
  <si>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</si>
  <si>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</si>
  <si>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</si>
  <si>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</si>
  <si>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</si>
  <si>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</si>
  <si>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</si>
  <si>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</si>
  <si>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</si>
  <si>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</si>
  <si>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</si>
  <si>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</si>
  <si>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</si>
  <si>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</si>
  <si>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</si>
  <si>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</si>
  <si>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</si>
  <si>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</si>
  <si>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</si>
  <si>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</si>
  <si>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</si>
  <si>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RESIDUAL OUTPUT</t>
  </si>
  <si>
    <t>预测 月利润
(单位：万元)</t>
  </si>
  <si>
    <t>标准残差</t>
  </si>
  <si>
    <t>PROBABILITY OUTPUT</t>
  </si>
  <si>
    <t>百分比排位</t>
  </si>
  <si>
    <r>
      <t>(e</t>
    </r>
    <r>
      <rPr>
        <vertAlign val="subscript"/>
        <sz val="11"/>
        <color theme="1"/>
        <rFont val="宋体"/>
        <family val="3"/>
        <charset val="134"/>
        <scheme val="minor"/>
      </rPr>
      <t>i</t>
    </r>
    <r>
      <rPr>
        <sz val="11"/>
        <color theme="1"/>
        <rFont val="宋体"/>
        <family val="2"/>
        <charset val="134"/>
        <scheme val="minor"/>
      </rPr>
      <t>-e</t>
    </r>
    <r>
      <rPr>
        <vertAlign val="subscript"/>
        <sz val="11"/>
        <color theme="1"/>
        <rFont val="宋体"/>
        <family val="3"/>
        <charset val="134"/>
        <scheme val="minor"/>
      </rPr>
      <t>i-1</t>
    </r>
    <r>
      <rPr>
        <sz val="11"/>
        <color theme="1"/>
        <rFont val="宋体"/>
        <family val="2"/>
        <charset val="134"/>
        <scheme val="minor"/>
      </rPr>
      <t>)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2" type="noConversion"/>
  </si>
  <si>
    <r>
      <t>e</t>
    </r>
    <r>
      <rPr>
        <vertAlign val="subscript"/>
        <sz val="11"/>
        <color theme="1"/>
        <rFont val="宋体"/>
        <family val="3"/>
        <charset val="134"/>
        <scheme val="minor"/>
      </rPr>
      <t>i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phoneticPr fontId="2" type="noConversion"/>
  </si>
  <si>
    <t>DW: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</si>
</sst>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200"/>
              <a:t>广告收入
</a:t>
            </a:r>
            <a:r>
              <a:rPr lang="en-US" altLang="zh-CN" sz="1200"/>
              <a:t>(</a:t>
            </a:r>
            <a:r>
              <a:rPr lang="zh-CN" altLang="en-US" sz="1200"/>
              <a:t>单位：万元</a:t>
            </a:r>
            <a:r>
              <a:rPr lang="en-US" altLang="zh-CN" sz="1200"/>
              <a:t>) </a:t>
            </a:r>
            <a:r>
              <a:rPr lang="en-US" altLang="en-US" sz="1200"/>
              <a:t>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回归模型!$C$27:$C$37</c:f>
              <c:numCache>
                <c:formatCode>General</c:formatCode>
                <c:ptCount val="11"/>
                <c:pt idx="0">
                  <c:v>-2.0253597361775064</c:v>
                </c:pt>
                <c:pt idx="1">
                  <c:v>2.2483719922419141</c:v>
                </c:pt>
                <c:pt idx="2">
                  <c:v>-0.93239369664968308</c:v>
                </c:pt>
                <c:pt idx="3">
                  <c:v>-0.16791995715016128</c:v>
                </c:pt>
                <c:pt idx="4">
                  <c:v>1.9613091546610804</c:v>
                </c:pt>
                <c:pt idx="5">
                  <c:v>6.197060954286826E-2</c:v>
                </c:pt>
                <c:pt idx="6">
                  <c:v>-2.7946199172062052</c:v>
                </c:pt>
                <c:pt idx="7">
                  <c:v>-0.40583943841534165</c:v>
                </c:pt>
                <c:pt idx="8">
                  <c:v>3.2555981039524795</c:v>
                </c:pt>
                <c:pt idx="9">
                  <c:v>0.41318793864320469</c:v>
                </c:pt>
                <c:pt idx="10">
                  <c:v>-1.6143050534434451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94560"/>
        <c:axId val="219000832"/>
      </c:scatterChart>
      <c:valAx>
        <c:axId val="218994560"/>
        <c:scaling>
          <c:orientation val="minMax"/>
          <c:min val="16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广告收入</a:t>
                </a:r>
                <a:r>
                  <a:rPr lang="en-US" altLang="zh-CN"/>
                  <a:t>(</a:t>
                </a:r>
                <a:r>
                  <a:rPr lang="zh-CN" altLang="en-US"/>
                  <a:t>单元：万元</a:t>
                </a:r>
                <a:r>
                  <a:rPr lang="en-US" altLang="zh-CN"/>
                  <a:t>)</a:t>
                </a:r>
              </a:p>
              <a:p>
                <a:pPr>
                  <a:defRPr/>
                </a:pPr>
                <a:endParaRPr lang="en-US" altLang="zh-CN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000832"/>
        <c:crosses val="autoZero"/>
        <c:crossBetween val="midCat"/>
      </c:valAx>
      <c:valAx>
        <c:axId val="219000832"/>
        <c:scaling>
          <c:orientation val="minMax"/>
          <c:max val="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8994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200"/>
              <a:t>报纸印刷投入
</a:t>
            </a:r>
            <a:r>
              <a:rPr lang="en-US" altLang="zh-CN" sz="1200"/>
              <a:t>(</a:t>
            </a:r>
            <a:r>
              <a:rPr lang="zh-CN" altLang="en-US" sz="1200"/>
              <a:t>单位：万元</a:t>
            </a:r>
            <a:r>
              <a:rPr lang="en-US" altLang="zh-CN" sz="1200"/>
              <a:t>) </a:t>
            </a:r>
            <a:r>
              <a:rPr lang="en-US" altLang="en-US" sz="1200"/>
              <a:t>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回归模型!$C$27:$C$37</c:f>
              <c:numCache>
                <c:formatCode>General</c:formatCode>
                <c:ptCount val="11"/>
                <c:pt idx="0">
                  <c:v>-2.0253597361775064</c:v>
                </c:pt>
                <c:pt idx="1">
                  <c:v>2.2483719922419141</c:v>
                </c:pt>
                <c:pt idx="2">
                  <c:v>-0.93239369664968308</c:v>
                </c:pt>
                <c:pt idx="3">
                  <c:v>-0.16791995715016128</c:v>
                </c:pt>
                <c:pt idx="4">
                  <c:v>1.9613091546610804</c:v>
                </c:pt>
                <c:pt idx="5">
                  <c:v>6.197060954286826E-2</c:v>
                </c:pt>
                <c:pt idx="6">
                  <c:v>-2.7946199172062052</c:v>
                </c:pt>
                <c:pt idx="7">
                  <c:v>-0.40583943841534165</c:v>
                </c:pt>
                <c:pt idx="8">
                  <c:v>3.2555981039524795</c:v>
                </c:pt>
                <c:pt idx="9">
                  <c:v>0.41318793864320469</c:v>
                </c:pt>
                <c:pt idx="10">
                  <c:v>-1.6143050534434451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304704"/>
        <c:axId val="219306624"/>
      </c:scatterChart>
      <c:valAx>
        <c:axId val="219304704"/>
        <c:scaling>
          <c:orientation val="minMax"/>
          <c:min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报纸印刷投入</a:t>
                </a:r>
                <a:r>
                  <a:rPr lang="en-US" altLang="zh-CN"/>
                  <a:t>(</a:t>
                </a:r>
                <a:r>
                  <a:rPr lang="zh-CN" altLang="en-US"/>
                  <a:t>单元：万元</a:t>
                </a:r>
                <a:r>
                  <a:rPr lang="en-US" altLang="zh-CN"/>
                  <a:t>)</a:t>
                </a:r>
              </a:p>
              <a:p>
                <a:pPr>
                  <a:defRPr/>
                </a:pPr>
                <a:endParaRPr lang="en-US" altLang="zh-CN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306624"/>
        <c:crosses val="autoZero"/>
        <c:crossBetween val="midCat"/>
      </c:valAx>
      <c:valAx>
        <c:axId val="219306624"/>
        <c:scaling>
          <c:orientation val="minMax"/>
          <c:max val="5"/>
          <c:min val="-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304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400"/>
              <a:t>人员投入
</a:t>
            </a:r>
            <a:r>
              <a:rPr lang="en-US" altLang="zh-CN" sz="1400"/>
              <a:t>(</a:t>
            </a:r>
            <a:r>
              <a:rPr lang="zh-CN" altLang="en-US" sz="1400"/>
              <a:t>单元：万元</a:t>
            </a:r>
            <a:r>
              <a:rPr lang="en-US" altLang="zh-CN" sz="1400"/>
              <a:t>) </a:t>
            </a:r>
            <a:r>
              <a:rPr lang="en-US" altLang="en-US" sz="1400"/>
              <a:t>Residual Plot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738298141550887"/>
          <c:y val="0.40909154551933385"/>
          <c:w val="0.77660692165735523"/>
          <c:h val="0.365655890180668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Sheet1!$E$2:$E$12</c:f>
              <c:numCache>
                <c:formatCode>General</c:formatCode>
                <c:ptCount val="11"/>
                <c:pt idx="0">
                  <c:v>10200</c:v>
                </c:pt>
                <c:pt idx="1">
                  <c:v>10500</c:v>
                </c:pt>
                <c:pt idx="2">
                  <c:v>10800</c:v>
                </c:pt>
                <c:pt idx="3">
                  <c:v>10900</c:v>
                </c:pt>
                <c:pt idx="4">
                  <c:v>11000</c:v>
                </c:pt>
                <c:pt idx="5">
                  <c:v>11200</c:v>
                </c:pt>
                <c:pt idx="6">
                  <c:v>11500</c:v>
                </c:pt>
                <c:pt idx="7">
                  <c:v>11700</c:v>
                </c:pt>
                <c:pt idx="8">
                  <c:v>12000</c:v>
                </c:pt>
                <c:pt idx="9">
                  <c:v>12500</c:v>
                </c:pt>
                <c:pt idx="10">
                  <c:v>12800</c:v>
                </c:pt>
              </c:numCache>
            </c:numRef>
          </c:xVal>
          <c:yVal>
            <c:numRef>
              <c:f>回归模型!$C$27:$C$37</c:f>
              <c:numCache>
                <c:formatCode>General</c:formatCode>
                <c:ptCount val="11"/>
                <c:pt idx="0">
                  <c:v>-2.0253597361775064</c:v>
                </c:pt>
                <c:pt idx="1">
                  <c:v>2.2483719922419141</c:v>
                </c:pt>
                <c:pt idx="2">
                  <c:v>-0.93239369664968308</c:v>
                </c:pt>
                <c:pt idx="3">
                  <c:v>-0.16791995715016128</c:v>
                </c:pt>
                <c:pt idx="4">
                  <c:v>1.9613091546610804</c:v>
                </c:pt>
                <c:pt idx="5">
                  <c:v>6.197060954286826E-2</c:v>
                </c:pt>
                <c:pt idx="6">
                  <c:v>-2.7946199172062052</c:v>
                </c:pt>
                <c:pt idx="7">
                  <c:v>-0.40583943841534165</c:v>
                </c:pt>
                <c:pt idx="8">
                  <c:v>3.2555981039524795</c:v>
                </c:pt>
                <c:pt idx="9">
                  <c:v>0.41318793864320469</c:v>
                </c:pt>
                <c:pt idx="10">
                  <c:v>-1.6143050534434451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329664"/>
        <c:axId val="219331584"/>
      </c:scatterChart>
      <c:valAx>
        <c:axId val="219329664"/>
        <c:scaling>
          <c:orientation val="minMax"/>
          <c:min val="1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人员投入</a:t>
                </a:r>
                <a:r>
                  <a:rPr lang="en-US" altLang="zh-CN"/>
                  <a:t>(</a:t>
                </a:r>
                <a:r>
                  <a:rPr lang="zh-CN" altLang="en-US"/>
                  <a:t>单元：万元</a:t>
                </a:r>
                <a:r>
                  <a:rPr lang="en-US" altLang="zh-CN"/>
                  <a:t>)</a:t>
                </a:r>
              </a:p>
            </c:rich>
          </c:tx>
          <c:layout>
            <c:manualLayout>
              <c:xMode val="edge"/>
              <c:yMode val="edge"/>
              <c:x val="0.32370675047670888"/>
              <c:y val="0.798276564554271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9331584"/>
        <c:crosses val="autoZero"/>
        <c:crossBetween val="midCat"/>
      </c:valAx>
      <c:valAx>
        <c:axId val="219331584"/>
        <c:scaling>
          <c:orientation val="minMax"/>
          <c:max val="5"/>
          <c:min val="-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329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200"/>
              <a:t>广告收入
</a:t>
            </a:r>
            <a:r>
              <a:rPr lang="en-US" altLang="zh-CN" sz="1200"/>
              <a:t>(</a:t>
            </a:r>
            <a:r>
              <a:rPr lang="zh-CN" altLang="en-US" sz="1200"/>
              <a:t>单位：万元</a:t>
            </a:r>
            <a:r>
              <a:rPr lang="en-US" altLang="zh-CN" sz="1200"/>
              <a:t>) </a:t>
            </a:r>
            <a:r>
              <a:rPr lang="en-US" altLang="en-US" sz="1200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Sheet1!$C$2:$C$12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Sheet1!$B$2:$B$12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Sheet1!$C$2:$C$12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回归模型!$B$27:$B$37</c:f>
              <c:numCache>
                <c:formatCode>General</c:formatCode>
                <c:ptCount val="11"/>
                <c:pt idx="0">
                  <c:v>887.02535973617751</c:v>
                </c:pt>
                <c:pt idx="1">
                  <c:v>889.75162800775809</c:v>
                </c:pt>
                <c:pt idx="2">
                  <c:v>895.93239369664968</c:v>
                </c:pt>
                <c:pt idx="3">
                  <c:v>900.16791995715016</c:v>
                </c:pt>
                <c:pt idx="4">
                  <c:v>904.03869084533892</c:v>
                </c:pt>
                <c:pt idx="5">
                  <c:v>909.93802939045713</c:v>
                </c:pt>
                <c:pt idx="6">
                  <c:v>914.79461991720621</c:v>
                </c:pt>
                <c:pt idx="7">
                  <c:v>920.40583943841534</c:v>
                </c:pt>
                <c:pt idx="8">
                  <c:v>924.74440189604752</c:v>
                </c:pt>
                <c:pt idx="9">
                  <c:v>930.5868120613568</c:v>
                </c:pt>
                <c:pt idx="10">
                  <c:v>936.61430505344345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40576"/>
        <c:axId val="219642496"/>
      </c:scatterChart>
      <c:valAx>
        <c:axId val="219640576"/>
        <c:scaling>
          <c:orientation val="minMax"/>
          <c:min val="16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00"/>
                  <a:t>广告收入</a:t>
                </a:r>
                <a:r>
                  <a:rPr lang="en-US" altLang="zh-CN" sz="1000"/>
                  <a:t>(</a:t>
                </a:r>
                <a:r>
                  <a:rPr lang="zh-CN" altLang="en-US" sz="1000"/>
                  <a:t>单位：万元</a:t>
                </a:r>
                <a:r>
                  <a:rPr lang="en-US" altLang="zh-CN" sz="10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42496"/>
        <c:crosses val="autoZero"/>
        <c:crossBetween val="midCat"/>
      </c:valAx>
      <c:valAx>
        <c:axId val="21964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00"/>
                  <a:t>月利润
</a:t>
                </a:r>
                <a:r>
                  <a:rPr lang="en-US" altLang="zh-CN" sz="1000"/>
                  <a:t>(</a:t>
                </a:r>
                <a:r>
                  <a:rPr lang="zh-CN" altLang="en-US" sz="1000"/>
                  <a:t>单位：万元</a:t>
                </a:r>
                <a:r>
                  <a:rPr lang="en-US" altLang="zh-CN" sz="10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405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200"/>
              <a:t>报纸印刷投入
</a:t>
            </a:r>
            <a:r>
              <a:rPr lang="en-US" altLang="zh-CN" sz="1200"/>
              <a:t>(</a:t>
            </a:r>
            <a:r>
              <a:rPr lang="zh-CN" altLang="en-US" sz="1200"/>
              <a:t>单位：万元</a:t>
            </a:r>
            <a:r>
              <a:rPr lang="en-US" altLang="zh-CN" sz="1200"/>
              <a:t>) </a:t>
            </a:r>
            <a:r>
              <a:rPr lang="en-US" altLang="en-US" sz="1200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Sheet1!$D$2:$D$12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Sheet1!$B$2:$B$12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Sheet1!$D$2:$D$12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回归模型!$B$27:$B$37</c:f>
              <c:numCache>
                <c:formatCode>General</c:formatCode>
                <c:ptCount val="11"/>
                <c:pt idx="0">
                  <c:v>887.02535973617751</c:v>
                </c:pt>
                <c:pt idx="1">
                  <c:v>889.75162800775809</c:v>
                </c:pt>
                <c:pt idx="2">
                  <c:v>895.93239369664968</c:v>
                </c:pt>
                <c:pt idx="3">
                  <c:v>900.16791995715016</c:v>
                </c:pt>
                <c:pt idx="4">
                  <c:v>904.03869084533892</c:v>
                </c:pt>
                <c:pt idx="5">
                  <c:v>909.93802939045713</c:v>
                </c:pt>
                <c:pt idx="6">
                  <c:v>914.79461991720621</c:v>
                </c:pt>
                <c:pt idx="7">
                  <c:v>920.40583943841534</c:v>
                </c:pt>
                <c:pt idx="8">
                  <c:v>924.74440189604752</c:v>
                </c:pt>
                <c:pt idx="9">
                  <c:v>930.5868120613568</c:v>
                </c:pt>
                <c:pt idx="10">
                  <c:v>936.61430505344345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63360"/>
        <c:axId val="219751552"/>
      </c:scatterChart>
      <c:valAx>
        <c:axId val="219663360"/>
        <c:scaling>
          <c:orientation val="minMax"/>
          <c:min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00"/>
                  <a:t>报纸印刷投入</a:t>
                </a:r>
                <a:r>
                  <a:rPr lang="en-US" altLang="zh-CN" sz="1000"/>
                  <a:t>(</a:t>
                </a:r>
                <a:r>
                  <a:rPr lang="zh-CN" altLang="en-US" sz="1000"/>
                  <a:t>单位：万元</a:t>
                </a:r>
                <a:r>
                  <a:rPr lang="en-US" altLang="zh-CN" sz="10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751552"/>
        <c:crosses val="autoZero"/>
        <c:crossBetween val="midCat"/>
      </c:valAx>
      <c:valAx>
        <c:axId val="2197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00"/>
                  <a:t>月利润
</a:t>
                </a:r>
                <a:r>
                  <a:rPr lang="en-US" altLang="zh-CN" sz="1000"/>
                  <a:t>(</a:t>
                </a:r>
                <a:r>
                  <a:rPr lang="zh-CN" altLang="en-US" sz="1000"/>
                  <a:t>单位：万元</a:t>
                </a:r>
                <a:r>
                  <a:rPr lang="en-US" altLang="zh-CN" sz="10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6633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200"/>
              <a:t>人员投入
</a:t>
            </a:r>
            <a:r>
              <a:rPr lang="en-US" altLang="zh-CN" sz="1200"/>
              <a:t>(</a:t>
            </a:r>
            <a:r>
              <a:rPr lang="zh-CN" altLang="en-US" sz="1200"/>
              <a:t>单元：万元</a:t>
            </a:r>
            <a:r>
              <a:rPr lang="en-US" altLang="zh-CN" sz="1200"/>
              <a:t>) </a:t>
            </a:r>
            <a:r>
              <a:rPr lang="en-US" altLang="en-US" sz="1200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Sheet1!$E$2:$E$12</c:f>
              <c:numCache>
                <c:formatCode>General</c:formatCode>
                <c:ptCount val="11"/>
                <c:pt idx="0">
                  <c:v>10200</c:v>
                </c:pt>
                <c:pt idx="1">
                  <c:v>10500</c:v>
                </c:pt>
                <c:pt idx="2">
                  <c:v>10800</c:v>
                </c:pt>
                <c:pt idx="3">
                  <c:v>10900</c:v>
                </c:pt>
                <c:pt idx="4">
                  <c:v>11000</c:v>
                </c:pt>
                <c:pt idx="5">
                  <c:v>11200</c:v>
                </c:pt>
                <c:pt idx="6">
                  <c:v>11500</c:v>
                </c:pt>
                <c:pt idx="7">
                  <c:v>11700</c:v>
                </c:pt>
                <c:pt idx="8">
                  <c:v>12000</c:v>
                </c:pt>
                <c:pt idx="9">
                  <c:v>12500</c:v>
                </c:pt>
                <c:pt idx="10">
                  <c:v>12800</c:v>
                </c:pt>
              </c:numCache>
            </c:numRef>
          </c:xVal>
          <c:yVal>
            <c:numRef>
              <c:f>Sheet1!$B$2:$B$12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Sheet1!$E$2:$E$12</c:f>
              <c:numCache>
                <c:formatCode>General</c:formatCode>
                <c:ptCount val="11"/>
                <c:pt idx="0">
                  <c:v>10200</c:v>
                </c:pt>
                <c:pt idx="1">
                  <c:v>10500</c:v>
                </c:pt>
                <c:pt idx="2">
                  <c:v>10800</c:v>
                </c:pt>
                <c:pt idx="3">
                  <c:v>10900</c:v>
                </c:pt>
                <c:pt idx="4">
                  <c:v>11000</c:v>
                </c:pt>
                <c:pt idx="5">
                  <c:v>11200</c:v>
                </c:pt>
                <c:pt idx="6">
                  <c:v>11500</c:v>
                </c:pt>
                <c:pt idx="7">
                  <c:v>11700</c:v>
                </c:pt>
                <c:pt idx="8">
                  <c:v>12000</c:v>
                </c:pt>
                <c:pt idx="9">
                  <c:v>12500</c:v>
                </c:pt>
                <c:pt idx="10">
                  <c:v>12800</c:v>
                </c:pt>
              </c:numCache>
            </c:numRef>
          </c:xVal>
          <c:yVal>
            <c:numRef>
              <c:f>回归模型!$B$27:$B$37</c:f>
              <c:numCache>
                <c:formatCode>General</c:formatCode>
                <c:ptCount val="11"/>
                <c:pt idx="0">
                  <c:v>887.02535973617751</c:v>
                </c:pt>
                <c:pt idx="1">
                  <c:v>889.75162800775809</c:v>
                </c:pt>
                <c:pt idx="2">
                  <c:v>895.93239369664968</c:v>
                </c:pt>
                <c:pt idx="3">
                  <c:v>900.16791995715016</c:v>
                </c:pt>
                <c:pt idx="4">
                  <c:v>904.03869084533892</c:v>
                </c:pt>
                <c:pt idx="5">
                  <c:v>909.93802939045713</c:v>
                </c:pt>
                <c:pt idx="6">
                  <c:v>914.79461991720621</c:v>
                </c:pt>
                <c:pt idx="7">
                  <c:v>920.40583943841534</c:v>
                </c:pt>
                <c:pt idx="8">
                  <c:v>924.74440189604752</c:v>
                </c:pt>
                <c:pt idx="9">
                  <c:v>930.5868120613568</c:v>
                </c:pt>
                <c:pt idx="10">
                  <c:v>936.61430505344345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74336"/>
        <c:axId val="219805184"/>
      </c:scatterChart>
      <c:valAx>
        <c:axId val="219774336"/>
        <c:scaling>
          <c:orientation val="minMax"/>
          <c:min val="95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00"/>
                  <a:t>人员投入</a:t>
                </a:r>
                <a:r>
                  <a:rPr lang="en-US" altLang="zh-CN" sz="1000"/>
                  <a:t>(</a:t>
                </a:r>
                <a:r>
                  <a:rPr lang="zh-CN" altLang="en-US" sz="1000"/>
                  <a:t>单元：万元</a:t>
                </a:r>
                <a:r>
                  <a:rPr lang="en-US" altLang="zh-CN" sz="10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805184"/>
        <c:crosses val="autoZero"/>
        <c:crossBetween val="midCat"/>
      </c:valAx>
      <c:valAx>
        <c:axId val="21980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sz="1000"/>
                  <a:t>月利润
</a:t>
                </a:r>
                <a:r>
                  <a:rPr lang="en-US" altLang="zh-CN" sz="1000"/>
                  <a:t>(</a:t>
                </a:r>
                <a:r>
                  <a:rPr lang="zh-CN" altLang="en-US" sz="1000"/>
                  <a:t>单位：万元</a:t>
                </a:r>
                <a:r>
                  <a:rPr lang="en-US" altLang="zh-CN" sz="10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7743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 sz="1400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回归模型!$A$45:$A$55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回归模型!$B$45:$B$55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39104"/>
        <c:axId val="219841280"/>
      </c:scatterChart>
      <c:valAx>
        <c:axId val="21983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841280"/>
        <c:crosses val="autoZero"/>
        <c:crossBetween val="midCat"/>
      </c:valAx>
      <c:valAx>
        <c:axId val="21984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839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广告收入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回归模型2!$C$26:$C$36</c:f>
              <c:numCache>
                <c:formatCode>General</c:formatCode>
                <c:ptCount val="11"/>
                <c:pt idx="0">
                  <c:v>-2.0070357816341584</c:v>
                </c:pt>
                <c:pt idx="1">
                  <c:v>2.3333492468908617</c:v>
                </c:pt>
                <c:pt idx="2">
                  <c:v>-0.91429355739626317</c:v>
                </c:pt>
                <c:pt idx="3">
                  <c:v>-0.17948702647220216</c:v>
                </c:pt>
                <c:pt idx="4">
                  <c:v>1.8939023225836991</c:v>
                </c:pt>
                <c:pt idx="5">
                  <c:v>2.3130355906687328E-2</c:v>
                </c:pt>
                <c:pt idx="6">
                  <c:v>-2.8318931563746901</c:v>
                </c:pt>
                <c:pt idx="7">
                  <c:v>-0.48970591745649017</c:v>
                </c:pt>
                <c:pt idx="8">
                  <c:v>3.2451006134675708</c:v>
                </c:pt>
                <c:pt idx="9">
                  <c:v>0.46166423984902849</c:v>
                </c:pt>
                <c:pt idx="10">
                  <c:v>-1.5347313393646118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707904"/>
        <c:axId val="115537408"/>
      </c:scatterChart>
      <c:valAx>
        <c:axId val="11570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广告收入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5537408"/>
        <c:crosses val="autoZero"/>
        <c:crossBetween val="midCat"/>
      </c:valAx>
      <c:valAx>
        <c:axId val="11553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570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报纸印刷投入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回归模型2!$C$26:$C$36</c:f>
              <c:numCache>
                <c:formatCode>General</c:formatCode>
                <c:ptCount val="11"/>
                <c:pt idx="0">
                  <c:v>-2.0070357816341584</c:v>
                </c:pt>
                <c:pt idx="1">
                  <c:v>2.3333492468908617</c:v>
                </c:pt>
                <c:pt idx="2">
                  <c:v>-0.91429355739626317</c:v>
                </c:pt>
                <c:pt idx="3">
                  <c:v>-0.17948702647220216</c:v>
                </c:pt>
                <c:pt idx="4">
                  <c:v>1.8939023225836991</c:v>
                </c:pt>
                <c:pt idx="5">
                  <c:v>2.3130355906687328E-2</c:v>
                </c:pt>
                <c:pt idx="6">
                  <c:v>-2.8318931563746901</c:v>
                </c:pt>
                <c:pt idx="7">
                  <c:v>-0.48970591745649017</c:v>
                </c:pt>
                <c:pt idx="8">
                  <c:v>3.2451006134675708</c:v>
                </c:pt>
                <c:pt idx="9">
                  <c:v>0.46166423984902849</c:v>
                </c:pt>
                <c:pt idx="10">
                  <c:v>-1.5347313393646118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91424"/>
        <c:axId val="219981696"/>
      </c:scatterChart>
      <c:valAx>
        <c:axId val="21999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报纸印刷投入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981696"/>
        <c:crosses val="autoZero"/>
        <c:crossBetween val="midCat"/>
      </c:valAx>
      <c:valAx>
        <c:axId val="21998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991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广告收入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Sheet1!$C$2:$C$12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Sheet1!$B$2:$B$12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Sheet1!$C$2:$C$12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回归模型2!$B$26:$B$36</c:f>
              <c:numCache>
                <c:formatCode>General</c:formatCode>
                <c:ptCount val="11"/>
                <c:pt idx="0">
                  <c:v>887.00703578163416</c:v>
                </c:pt>
                <c:pt idx="1">
                  <c:v>889.66665075310914</c:v>
                </c:pt>
                <c:pt idx="2">
                  <c:v>895.91429355739626</c:v>
                </c:pt>
                <c:pt idx="3">
                  <c:v>900.1794870264722</c:v>
                </c:pt>
                <c:pt idx="4">
                  <c:v>904.1060976774163</c:v>
                </c:pt>
                <c:pt idx="5">
                  <c:v>909.97686964409331</c:v>
                </c:pt>
                <c:pt idx="6">
                  <c:v>914.83189315637469</c:v>
                </c:pt>
                <c:pt idx="7">
                  <c:v>920.48970591745649</c:v>
                </c:pt>
                <c:pt idx="8">
                  <c:v>924.75489938653243</c:v>
                </c:pt>
                <c:pt idx="9">
                  <c:v>930.53833576015097</c:v>
                </c:pt>
                <c:pt idx="10">
                  <c:v>936.53473133936461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89056"/>
        <c:axId val="268183808"/>
      </c:scatterChart>
      <c:valAx>
        <c:axId val="26818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广告收入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68183808"/>
        <c:crosses val="autoZero"/>
        <c:crossBetween val="midCat"/>
      </c:valAx>
      <c:valAx>
        <c:axId val="26818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68189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报纸印刷投入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Sheet1!$D$2:$D$12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Sheet1!$B$2:$B$12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Sheet1!$D$2:$D$12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回归模型2!$B$26:$B$36</c:f>
              <c:numCache>
                <c:formatCode>General</c:formatCode>
                <c:ptCount val="11"/>
                <c:pt idx="0">
                  <c:v>887.00703578163416</c:v>
                </c:pt>
                <c:pt idx="1">
                  <c:v>889.66665075310914</c:v>
                </c:pt>
                <c:pt idx="2">
                  <c:v>895.91429355739626</c:v>
                </c:pt>
                <c:pt idx="3">
                  <c:v>900.1794870264722</c:v>
                </c:pt>
                <c:pt idx="4">
                  <c:v>904.1060976774163</c:v>
                </c:pt>
                <c:pt idx="5">
                  <c:v>909.97686964409331</c:v>
                </c:pt>
                <c:pt idx="6">
                  <c:v>914.83189315637469</c:v>
                </c:pt>
                <c:pt idx="7">
                  <c:v>920.48970591745649</c:v>
                </c:pt>
                <c:pt idx="8">
                  <c:v>924.75489938653243</c:v>
                </c:pt>
                <c:pt idx="9">
                  <c:v>930.53833576015097</c:v>
                </c:pt>
                <c:pt idx="10">
                  <c:v>936.53473133936461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72608"/>
        <c:axId val="268292480"/>
      </c:scatterChart>
      <c:valAx>
        <c:axId val="26837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报纸印刷投入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68292480"/>
        <c:crosses val="autoZero"/>
        <c:crossBetween val="midCat"/>
      </c:valAx>
      <c:valAx>
        <c:axId val="26829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68372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回归模型2!$F$26:$F$36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回归模型2!$G$26:$G$36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25504"/>
        <c:axId val="307516928"/>
      </c:scatterChart>
      <c:valAx>
        <c:axId val="30752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7516928"/>
        <c:crosses val="autoZero"/>
        <c:crossBetween val="midCat"/>
      </c:valAx>
      <c:valAx>
        <c:axId val="30751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07525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598023</xdr:colOff>
      <xdr:row>53</xdr:row>
      <xdr:rowOff>138605</xdr:rowOff>
    </xdr:from>
    <xdr:to>
      <xdr:col>18</xdr:col>
      <xdr:colOff>394137</xdr:colOff>
      <xdr:row>62</xdr:row>
      <xdr:rowOff>153276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194118</xdr:colOff>
      <xdr:row>53</xdr:row>
      <xdr:rowOff>159351</xdr:rowOff>
    </xdr:from>
    <xdr:to>
      <xdr:col>13</xdr:col>
      <xdr:colOff>525517</xdr:colOff>
      <xdr:row>63</xdr:row>
      <xdr:rowOff>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204648</xdr:colOff>
      <xdr:row>63</xdr:row>
      <xdr:rowOff>105761</xdr:rowOff>
    </xdr:from>
    <xdr:to>
      <xdr:col>13</xdr:col>
      <xdr:colOff>558362</xdr:colOff>
      <xdr:row>71</xdr:row>
      <xdr:rowOff>131380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32077</xdr:colOff>
      <xdr:row>1</xdr:row>
      <xdr:rowOff>73792</xdr:rowOff>
    </xdr:from>
    <xdr:to>
      <xdr:col>16</xdr:col>
      <xdr:colOff>229914</xdr:colOff>
      <xdr:row>13</xdr:row>
      <xdr:rowOff>142328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26385</xdr:colOff>
      <xdr:row>14</xdr:row>
      <xdr:rowOff>72370</xdr:rowOff>
    </xdr:from>
    <xdr:to>
      <xdr:col>16</xdr:col>
      <xdr:colOff>251810</xdr:colOff>
      <xdr:row>20</xdr:row>
      <xdr:rowOff>87587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14561</xdr:colOff>
      <xdr:row>21</xdr:row>
      <xdr:rowOff>61420</xdr:rowOff>
    </xdr:from>
    <xdr:to>
      <xdr:col>16</xdr:col>
      <xdr:colOff>240862</xdr:colOff>
      <xdr:row>30</xdr:row>
      <xdr:rowOff>153277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57151</xdr:colOff>
      <xdr:row>37</xdr:row>
      <xdr:rowOff>57121</xdr:rowOff>
    </xdr:from>
    <xdr:to>
      <xdr:col>16</xdr:col>
      <xdr:colOff>175172</xdr:colOff>
      <xdr:row>52</xdr:row>
      <xdr:rowOff>131379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0</xdr:row>
      <xdr:rowOff>161926</xdr:rowOff>
    </xdr:from>
    <xdr:to>
      <xdr:col>15</xdr:col>
      <xdr:colOff>314325</xdr:colOff>
      <xdr:row>10</xdr:row>
      <xdr:rowOff>161926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314325</xdr:colOff>
      <xdr:row>2</xdr:row>
      <xdr:rowOff>161925</xdr:rowOff>
    </xdr:from>
    <xdr:to>
      <xdr:col>16</xdr:col>
      <xdr:colOff>314325</xdr:colOff>
      <xdr:row>12</xdr:row>
      <xdr:rowOff>161925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314325</xdr:colOff>
      <xdr:row>4</xdr:row>
      <xdr:rowOff>161926</xdr:rowOff>
    </xdr:from>
    <xdr:to>
      <xdr:col>17</xdr:col>
      <xdr:colOff>314325</xdr:colOff>
      <xdr:row>14</xdr:row>
      <xdr:rowOff>161926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314325</xdr:colOff>
      <xdr:row>6</xdr:row>
      <xdr:rowOff>161925</xdr:rowOff>
    </xdr:from>
    <xdr:to>
      <xdr:col>18</xdr:col>
      <xdr:colOff>314325</xdr:colOff>
      <xdr:row>16</xdr:row>
      <xdr:rowOff>161925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314325</xdr:colOff>
      <xdr:row>8</xdr:row>
      <xdr:rowOff>161926</xdr:rowOff>
    </xdr:from>
    <xdr:to>
      <xdr:col>19</xdr:col>
      <xdr:colOff>314325</xdr:colOff>
      <xdr:row>18</xdr:row>
      <xdr:rowOff>161926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0</xdr:rowOff>
        </xdr:from>
        <xdr:to>
          <xdr:col>8</xdr:col>
          <xdr:colOff>361950</xdr:colOff>
          <xdr:row>2</xdr:row>
          <xdr:rowOff>161925</xdr:rowOff>
        </xdr:to>
        <xdr:sp macro="" textlink="">
          <xdr:nvSpPr>
            <xdr:cNvPr id="3075" name="对象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6" zoomScale="87" zoomScaleNormal="87" workbookViewId="0">
      <selection activeCell="C16" sqref="C16"/>
    </sheetView>
  </sheetViews>
  <sheetFormatPr defaultRowHeight="13.5" x14ac:dyDescent="0.15"/>
  <cols>
    <col min="2" max="2" width="9" customWidth="1"/>
    <col min="6" max="6" width="9.875" customWidth="1"/>
  </cols>
  <sheetData>
    <row r="1" spans="1:9" x14ac:dyDescent="0.15">
      <c r="A1" t="s">
        <v>9</v>
      </c>
    </row>
    <row r="2" spans="1:9" ht="14.25" thickBot="1" x14ac:dyDescent="0.2"/>
    <row r="3" spans="1:9" x14ac:dyDescent="0.15">
      <c r="A3" s="12" t="s">
        <v>10</v>
      </c>
      <c r="B3" s="12"/>
    </row>
    <row r="4" spans="1:9" x14ac:dyDescent="0.15">
      <c r="A4" s="5" t="s">
        <v>11</v>
      </c>
      <c r="B4" s="5">
        <v>0.99364466703622845</v>
      </c>
    </row>
    <row r="5" spans="1:9" x14ac:dyDescent="0.15">
      <c r="A5" s="5" t="s">
        <v>12</v>
      </c>
      <c r="B5" s="5">
        <v>0.98732972432953725</v>
      </c>
    </row>
    <row r="6" spans="1:9" x14ac:dyDescent="0.15">
      <c r="A6" s="5" t="s">
        <v>13</v>
      </c>
      <c r="B6" s="5">
        <v>0.98189960618505323</v>
      </c>
    </row>
    <row r="7" spans="1:9" x14ac:dyDescent="0.15">
      <c r="A7" s="5" t="s">
        <v>14</v>
      </c>
      <c r="B7" s="5">
        <v>2.244218539609339</v>
      </c>
    </row>
    <row r="8" spans="1:9" ht="14.25" thickBot="1" x14ac:dyDescent="0.2">
      <c r="A8" s="7" t="s">
        <v>15</v>
      </c>
      <c r="B8" s="7">
        <v>11</v>
      </c>
    </row>
    <row r="10" spans="1:9" ht="14.25" thickBot="1" x14ac:dyDescent="0.2">
      <c r="A10" t="s">
        <v>16</v>
      </c>
    </row>
    <row r="11" spans="1:9" x14ac:dyDescent="0.15">
      <c r="A11" s="8"/>
      <c r="B11" s="8" t="s">
        <v>21</v>
      </c>
      <c r="C11" s="8" t="s">
        <v>22</v>
      </c>
      <c r="D11" s="8" t="s">
        <v>23</v>
      </c>
      <c r="E11" s="8" t="s">
        <v>24</v>
      </c>
      <c r="F11" s="8" t="s">
        <v>25</v>
      </c>
    </row>
    <row r="12" spans="1:9" x14ac:dyDescent="0.15">
      <c r="A12" s="5" t="s">
        <v>17</v>
      </c>
      <c r="B12" s="5">
        <v>3</v>
      </c>
      <c r="C12" s="5">
        <v>2747.2898365707706</v>
      </c>
      <c r="D12" s="5">
        <v>915.76327885692353</v>
      </c>
      <c r="E12" s="5">
        <v>181.82472242017013</v>
      </c>
      <c r="F12" s="5">
        <v>5.304231466059474E-7</v>
      </c>
    </row>
    <row r="13" spans="1:9" x14ac:dyDescent="0.15">
      <c r="A13" s="5" t="s">
        <v>18</v>
      </c>
      <c r="B13" s="5">
        <v>7</v>
      </c>
      <c r="C13" s="5">
        <v>35.255617974683922</v>
      </c>
      <c r="D13" s="5">
        <v>5.0365168535262743</v>
      </c>
      <c r="E13" s="5"/>
      <c r="F13" s="5"/>
    </row>
    <row r="14" spans="1:9" ht="14.25" thickBot="1" x14ac:dyDescent="0.2">
      <c r="A14" s="7" t="s">
        <v>19</v>
      </c>
      <c r="B14" s="7">
        <v>10</v>
      </c>
      <c r="C14" s="7">
        <v>2782.5454545454545</v>
      </c>
      <c r="D14" s="7"/>
      <c r="E14" s="7"/>
      <c r="F14" s="7"/>
    </row>
    <row r="15" spans="1:9" ht="14.25" thickBot="1" x14ac:dyDescent="0.2"/>
    <row r="16" spans="1:9" x14ac:dyDescent="0.15">
      <c r="A16" s="8"/>
      <c r="B16" s="8" t="s">
        <v>26</v>
      </c>
      <c r="C16" s="8" t="s">
        <v>14</v>
      </c>
      <c r="D16" s="8" t="s">
        <v>27</v>
      </c>
      <c r="E16" s="8" t="s">
        <v>28</v>
      </c>
      <c r="F16" s="8" t="s">
        <v>29</v>
      </c>
      <c r="G16" s="8" t="s">
        <v>30</v>
      </c>
      <c r="H16" s="8" t="s">
        <v>31</v>
      </c>
      <c r="I16" s="8" t="s">
        <v>32</v>
      </c>
    </row>
    <row r="17" spans="1:9" x14ac:dyDescent="0.15">
      <c r="A17" s="5" t="s">
        <v>20</v>
      </c>
      <c r="B17" s="5">
        <v>754.12580830844649</v>
      </c>
      <c r="C17" s="5">
        <v>32.666827196083538</v>
      </c>
      <c r="D17" s="5">
        <v>23.08537048247096</v>
      </c>
      <c r="E17" s="5">
        <v>7.2574408733771007E-8</v>
      </c>
      <c r="F17" s="5">
        <v>676.88103649799666</v>
      </c>
      <c r="G17" s="5">
        <v>831.37058011889633</v>
      </c>
      <c r="H17" s="5">
        <v>676.88103649799666</v>
      </c>
      <c r="I17" s="5">
        <v>831.37058011889633</v>
      </c>
    </row>
    <row r="18" spans="1:9" ht="40.5" x14ac:dyDescent="0.15">
      <c r="A18" s="4" t="s">
        <v>6</v>
      </c>
      <c r="B18" s="5">
        <v>4.413917207142121E-3</v>
      </c>
      <c r="C18" s="5">
        <v>3.946115179780902E-3</v>
      </c>
      <c r="D18" s="5">
        <v>1.1185474843101748</v>
      </c>
      <c r="E18" s="5">
        <v>0.30024387671638286</v>
      </c>
      <c r="F18" s="5">
        <v>-4.9171624465462228E-3</v>
      </c>
      <c r="G18" s="5">
        <v>1.3744996860830465E-2</v>
      </c>
      <c r="H18" s="5">
        <v>-4.9171624465462228E-3</v>
      </c>
      <c r="I18" s="5">
        <v>1.3744996860830465E-2</v>
      </c>
    </row>
    <row r="19" spans="1:9" ht="54" x14ac:dyDescent="0.15">
      <c r="A19" s="4" t="s">
        <v>4</v>
      </c>
      <c r="B19" s="5">
        <v>1.2475388137401172E-2</v>
      </c>
      <c r="C19" s="5">
        <v>3.8965755091354007E-3</v>
      </c>
      <c r="D19" s="5">
        <v>3.2016287399417798</v>
      </c>
      <c r="E19" s="5">
        <v>1.5031766534899781E-2</v>
      </c>
      <c r="F19" s="5">
        <v>3.2614511903371005E-3</v>
      </c>
      <c r="G19" s="5">
        <v>2.1689325084465243E-2</v>
      </c>
      <c r="H19" s="5">
        <v>3.2614511903371005E-3</v>
      </c>
      <c r="I19" s="5">
        <v>2.1689325084465243E-2</v>
      </c>
    </row>
    <row r="20" spans="1:9" ht="41.25" thickBot="1" x14ac:dyDescent="0.2">
      <c r="A20" s="6" t="s">
        <v>7</v>
      </c>
      <c r="B20" s="7">
        <v>5.1518098565915462E-4</v>
      </c>
      <c r="C20" s="7">
        <v>6.5366159330512274E-3</v>
      </c>
      <c r="D20" s="7">
        <v>7.8814632974569337E-2</v>
      </c>
      <c r="E20" s="7">
        <v>0.93938578771392289</v>
      </c>
      <c r="F20" s="7">
        <v>-1.4941459572981576E-2</v>
      </c>
      <c r="G20" s="7">
        <v>1.5971821544299887E-2</v>
      </c>
      <c r="H20" s="7">
        <v>-1.4941459572981576E-2</v>
      </c>
      <c r="I20" s="7">
        <v>1.5971821544299887E-2</v>
      </c>
    </row>
    <row r="24" spans="1:9" x14ac:dyDescent="0.15">
      <c r="A24" t="s">
        <v>33</v>
      </c>
    </row>
    <row r="25" spans="1:9" ht="14.25" thickBot="1" x14ac:dyDescent="0.2"/>
    <row r="26" spans="1:9" ht="54" x14ac:dyDescent="0.15">
      <c r="A26" s="8" t="s">
        <v>15</v>
      </c>
      <c r="B26" s="9" t="s">
        <v>34</v>
      </c>
      <c r="C26" s="8" t="s">
        <v>18</v>
      </c>
      <c r="D26" s="8" t="s">
        <v>35</v>
      </c>
      <c r="F26" s="13" t="s">
        <v>38</v>
      </c>
      <c r="G26" s="13" t="s">
        <v>39</v>
      </c>
    </row>
    <row r="27" spans="1:9" x14ac:dyDescent="0.15">
      <c r="A27" s="5">
        <v>1</v>
      </c>
      <c r="B27" s="5">
        <v>887.02535973617751</v>
      </c>
      <c r="C27" s="5">
        <v>-2.0253597361775064</v>
      </c>
      <c r="D27" s="5">
        <v>-1.0786685245433851</v>
      </c>
      <c r="G27">
        <f>SUMSQ(C27)</f>
        <v>4.1020820609290185</v>
      </c>
    </row>
    <row r="28" spans="1:9" x14ac:dyDescent="0.15">
      <c r="A28" s="5">
        <v>2</v>
      </c>
      <c r="B28" s="5">
        <v>889.75162800775809</v>
      </c>
      <c r="C28" s="5">
        <v>2.2483719922419141</v>
      </c>
      <c r="D28" s="5">
        <v>1.1974406601335259</v>
      </c>
      <c r="F28">
        <f>SUMSQ(C28-C27)</f>
        <v>18.264782886498846</v>
      </c>
      <c r="G28">
        <f t="shared" ref="G28:G37" si="0">SUMSQ(C28)</f>
        <v>5.0551766154978734</v>
      </c>
    </row>
    <row r="29" spans="1:9" x14ac:dyDescent="0.15">
      <c r="A29" s="5">
        <v>3</v>
      </c>
      <c r="B29" s="5">
        <v>895.93239369664968</v>
      </c>
      <c r="C29" s="5">
        <v>-0.93239369664968308</v>
      </c>
      <c r="D29" s="5">
        <v>-0.49657535651262746</v>
      </c>
      <c r="F29">
        <f t="shared" ref="F29:F37" si="1">SUMSQ(C29-C28)</f>
        <v>10.117270367630036</v>
      </c>
      <c r="G29">
        <f t="shared" si="0"/>
        <v>0.86935800555206122</v>
      </c>
    </row>
    <row r="30" spans="1:9" x14ac:dyDescent="0.15">
      <c r="A30" s="5">
        <v>4</v>
      </c>
      <c r="B30" s="5">
        <v>900.16791995715016</v>
      </c>
      <c r="C30" s="5">
        <v>-0.16791995715016128</v>
      </c>
      <c r="D30" s="5">
        <v>-8.9431012765367995E-2</v>
      </c>
      <c r="F30">
        <f t="shared" si="1"/>
        <v>0.58442009838438269</v>
      </c>
      <c r="G30">
        <f t="shared" si="0"/>
        <v>2.8197112009311999E-2</v>
      </c>
    </row>
    <row r="31" spans="1:9" x14ac:dyDescent="0.15">
      <c r="A31" s="5">
        <v>5</v>
      </c>
      <c r="B31" s="5">
        <v>904.03869084533892</v>
      </c>
      <c r="C31" s="5">
        <v>1.9613091546610804</v>
      </c>
      <c r="D31" s="5">
        <v>1.0445563887946701</v>
      </c>
      <c r="F31">
        <f t="shared" si="1"/>
        <v>4.5336166105844891</v>
      </c>
      <c r="G31">
        <f t="shared" si="0"/>
        <v>3.8467336001573615</v>
      </c>
    </row>
    <row r="32" spans="1:9" x14ac:dyDescent="0.15">
      <c r="A32" s="5">
        <v>6</v>
      </c>
      <c r="B32" s="5">
        <v>909.93802939045713</v>
      </c>
      <c r="C32" s="5">
        <v>6.197060954286826E-2</v>
      </c>
      <c r="D32" s="5">
        <v>3.300438177309626E-2</v>
      </c>
      <c r="F32">
        <f t="shared" si="1"/>
        <v>3.6074869089717665</v>
      </c>
      <c r="G32">
        <f t="shared" si="0"/>
        <v>3.8403564471146349E-3</v>
      </c>
    </row>
    <row r="33" spans="1:7" x14ac:dyDescent="0.15">
      <c r="A33" s="5">
        <v>7</v>
      </c>
      <c r="B33" s="5">
        <v>914.79461991720621</v>
      </c>
      <c r="C33" s="5">
        <v>-2.7946199172062052</v>
      </c>
      <c r="D33" s="5">
        <v>-1.4883620370777337</v>
      </c>
      <c r="F33">
        <f t="shared" si="1"/>
        <v>8.1601094375125491</v>
      </c>
      <c r="G33">
        <f t="shared" si="0"/>
        <v>7.8099004816456175</v>
      </c>
    </row>
    <row r="34" spans="1:7" x14ac:dyDescent="0.15">
      <c r="A34" s="5">
        <v>8</v>
      </c>
      <c r="B34" s="5">
        <v>920.40583943841534</v>
      </c>
      <c r="C34" s="5">
        <v>-0.40583943841534165</v>
      </c>
      <c r="D34" s="5">
        <v>-0.21614245628443063</v>
      </c>
      <c r="F34">
        <f t="shared" si="1"/>
        <v>5.7062721758523072</v>
      </c>
      <c r="G34">
        <f t="shared" si="0"/>
        <v>0.16470564977327989</v>
      </c>
    </row>
    <row r="35" spans="1:7" x14ac:dyDescent="0.15">
      <c r="A35" s="5">
        <v>9</v>
      </c>
      <c r="B35" s="5">
        <v>924.74440189604752</v>
      </c>
      <c r="C35" s="5">
        <v>3.2555981039524795</v>
      </c>
      <c r="D35" s="5">
        <v>1.7338703542731484</v>
      </c>
      <c r="F35">
        <f t="shared" si="1"/>
        <v>13.40612487666051</v>
      </c>
      <c r="G35">
        <f t="shared" si="0"/>
        <v>10.59891901445898</v>
      </c>
    </row>
    <row r="36" spans="1:7" x14ac:dyDescent="0.15">
      <c r="A36" s="5">
        <v>10</v>
      </c>
      <c r="B36" s="5">
        <v>930.5868120613568</v>
      </c>
      <c r="C36" s="5">
        <v>0.41318793864320469</v>
      </c>
      <c r="D36" s="5">
        <v>0.22005612937509636</v>
      </c>
      <c r="F36">
        <f t="shared" si="1"/>
        <v>8.0792955478534996</v>
      </c>
      <c r="G36">
        <f t="shared" si="0"/>
        <v>0.17072427264022069</v>
      </c>
    </row>
    <row r="37" spans="1:7" ht="14.25" thickBot="1" x14ac:dyDescent="0.2">
      <c r="A37" s="7">
        <v>11</v>
      </c>
      <c r="B37" s="7">
        <v>936.61430505344345</v>
      </c>
      <c r="C37" s="7">
        <v>-1.6143050534434451</v>
      </c>
      <c r="D37" s="7">
        <v>-0.85974852716641581</v>
      </c>
      <c r="F37">
        <f t="shared" si="1"/>
        <v>4.1107278329604755</v>
      </c>
      <c r="G37">
        <f t="shared" si="0"/>
        <v>2.605980805573044</v>
      </c>
    </row>
    <row r="38" spans="1:7" x14ac:dyDescent="0.15">
      <c r="F38">
        <f>SUM(F28:F37)</f>
        <v>76.570106742908877</v>
      </c>
      <c r="G38">
        <f>SUM(G27:G37)</f>
        <v>35.255617974683886</v>
      </c>
    </row>
    <row r="40" spans="1:7" x14ac:dyDescent="0.15">
      <c r="F40" s="1" t="s">
        <v>40</v>
      </c>
      <c r="G40">
        <f>F38/G38</f>
        <v>2.1718554698967925</v>
      </c>
    </row>
    <row r="42" spans="1:7" x14ac:dyDescent="0.15">
      <c r="A42" t="s">
        <v>36</v>
      </c>
    </row>
    <row r="43" spans="1:7" ht="14.25" thickBot="1" x14ac:dyDescent="0.2"/>
    <row r="44" spans="1:7" ht="40.5" x14ac:dyDescent="0.15">
      <c r="A44" s="8" t="s">
        <v>37</v>
      </c>
      <c r="B44" s="9" t="s">
        <v>2</v>
      </c>
    </row>
    <row r="45" spans="1:7" x14ac:dyDescent="0.15">
      <c r="A45" s="5">
        <v>4.5454545454545459</v>
      </c>
      <c r="B45" s="5">
        <v>885</v>
      </c>
    </row>
    <row r="46" spans="1:7" x14ac:dyDescent="0.15">
      <c r="A46" s="5">
        <v>13.636363636363637</v>
      </c>
      <c r="B46" s="5">
        <v>892</v>
      </c>
    </row>
    <row r="47" spans="1:7" x14ac:dyDescent="0.15">
      <c r="A47" s="5">
        <v>22.72727272727273</v>
      </c>
      <c r="B47" s="5">
        <v>895</v>
      </c>
    </row>
    <row r="48" spans="1:7" x14ac:dyDescent="0.15">
      <c r="A48" s="5">
        <v>31.81818181818182</v>
      </c>
      <c r="B48" s="5">
        <v>900</v>
      </c>
    </row>
    <row r="49" spans="1:2" x14ac:dyDescent="0.15">
      <c r="A49" s="5">
        <v>40.909090909090914</v>
      </c>
      <c r="B49" s="5">
        <v>906</v>
      </c>
    </row>
    <row r="50" spans="1:2" x14ac:dyDescent="0.15">
      <c r="A50" s="5">
        <v>50.000000000000007</v>
      </c>
      <c r="B50" s="5">
        <v>910</v>
      </c>
    </row>
    <row r="51" spans="1:2" x14ac:dyDescent="0.15">
      <c r="A51" s="5">
        <v>59.090909090909093</v>
      </c>
      <c r="B51" s="5">
        <v>912</v>
      </c>
    </row>
    <row r="52" spans="1:2" x14ac:dyDescent="0.15">
      <c r="A52" s="5">
        <v>68.181818181818187</v>
      </c>
      <c r="B52" s="5">
        <v>920</v>
      </c>
    </row>
    <row r="53" spans="1:2" x14ac:dyDescent="0.15">
      <c r="A53" s="5">
        <v>77.27272727272728</v>
      </c>
      <c r="B53" s="5">
        <v>928</v>
      </c>
    </row>
    <row r="54" spans="1:2" x14ac:dyDescent="0.15">
      <c r="A54" s="5">
        <v>86.363636363636374</v>
      </c>
      <c r="B54" s="5">
        <v>931</v>
      </c>
    </row>
    <row r="55" spans="1:2" ht="14.25" thickBot="1" x14ac:dyDescent="0.2">
      <c r="A55" s="7">
        <v>95.454545454545467</v>
      </c>
      <c r="B55" s="7">
        <v>935</v>
      </c>
    </row>
  </sheetData>
  <sortState ref="B43:B53">
    <sortCondition ref="B27"/>
  </sortState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84" zoomScaleNormal="84" workbookViewId="0">
      <selection activeCell="L22" sqref="L22"/>
    </sheetView>
  </sheetViews>
  <sheetFormatPr defaultRowHeight="13.5" x14ac:dyDescent="0.15"/>
  <sheetData>
    <row r="1" spans="1:9" x14ac:dyDescent="0.15">
      <c r="A1" t="s">
        <v>9</v>
      </c>
    </row>
    <row r="2" spans="1:9" ht="14.25" thickBot="1" x14ac:dyDescent="0.2"/>
    <row r="3" spans="1:9" x14ac:dyDescent="0.15">
      <c r="A3" s="12" t="s">
        <v>10</v>
      </c>
      <c r="B3" s="12"/>
    </row>
    <row r="4" spans="1:9" x14ac:dyDescent="0.15">
      <c r="A4" s="5" t="s">
        <v>11</v>
      </c>
      <c r="B4" s="5">
        <v>0.99363900931071447</v>
      </c>
    </row>
    <row r="5" spans="1:9" x14ac:dyDescent="0.15">
      <c r="A5" s="5" t="s">
        <v>12</v>
      </c>
      <c r="B5" s="5">
        <v>0.98731848082397811</v>
      </c>
    </row>
    <row r="6" spans="1:9" x14ac:dyDescent="0.15">
      <c r="A6" s="5" t="s">
        <v>13</v>
      </c>
      <c r="B6" s="5">
        <v>0.98414810102997263</v>
      </c>
    </row>
    <row r="7" spans="1:9" x14ac:dyDescent="0.15">
      <c r="A7" s="5" t="s">
        <v>14</v>
      </c>
      <c r="B7" s="5">
        <v>2.1002054524489639</v>
      </c>
    </row>
    <row r="8" spans="1:9" ht="14.25" thickBot="1" x14ac:dyDescent="0.2">
      <c r="A8" s="7" t="s">
        <v>15</v>
      </c>
      <c r="B8" s="7">
        <v>11</v>
      </c>
    </row>
    <row r="10" spans="1:9" ht="14.25" thickBot="1" x14ac:dyDescent="0.2">
      <c r="A10" t="s">
        <v>16</v>
      </c>
    </row>
    <row r="11" spans="1:9" x14ac:dyDescent="0.15">
      <c r="A11" s="8"/>
      <c r="B11" s="8" t="s">
        <v>21</v>
      </c>
      <c r="C11" s="8" t="s">
        <v>22</v>
      </c>
      <c r="D11" s="8" t="s">
        <v>23</v>
      </c>
      <c r="E11" s="8" t="s">
        <v>24</v>
      </c>
      <c r="F11" s="8" t="s">
        <v>25</v>
      </c>
    </row>
    <row r="12" spans="1:9" x14ac:dyDescent="0.15">
      <c r="A12" s="5" t="s">
        <v>17</v>
      </c>
      <c r="B12" s="5">
        <v>2</v>
      </c>
      <c r="C12" s="5">
        <v>2747.2585510054837</v>
      </c>
      <c r="D12" s="5">
        <v>1373.6292755027418</v>
      </c>
      <c r="E12" s="5">
        <v>311.41962319176639</v>
      </c>
      <c r="F12" s="5">
        <v>2.58633710795656E-8</v>
      </c>
    </row>
    <row r="13" spans="1:9" x14ac:dyDescent="0.15">
      <c r="A13" s="5" t="s">
        <v>18</v>
      </c>
      <c r="B13" s="5">
        <v>8</v>
      </c>
      <c r="C13" s="5">
        <v>35.286903539970865</v>
      </c>
      <c r="D13" s="5">
        <v>4.4108629424963581</v>
      </c>
      <c r="E13" s="5"/>
      <c r="F13" s="5"/>
    </row>
    <row r="14" spans="1:9" ht="14.25" thickBot="1" x14ac:dyDescent="0.2">
      <c r="A14" s="7" t="s">
        <v>19</v>
      </c>
      <c r="B14" s="7">
        <v>10</v>
      </c>
      <c r="C14" s="7">
        <v>2782.5454545454545</v>
      </c>
      <c r="D14" s="7"/>
      <c r="E14" s="7"/>
      <c r="F14" s="7"/>
    </row>
    <row r="15" spans="1:9" ht="14.25" thickBot="1" x14ac:dyDescent="0.2"/>
    <row r="16" spans="1:9" x14ac:dyDescent="0.15">
      <c r="A16" s="8"/>
      <c r="B16" s="8" t="s">
        <v>26</v>
      </c>
      <c r="C16" s="8" t="s">
        <v>14</v>
      </c>
      <c r="D16" s="8" t="s">
        <v>27</v>
      </c>
      <c r="E16" s="8" t="s">
        <v>28</v>
      </c>
      <c r="F16" s="8" t="s">
        <v>29</v>
      </c>
      <c r="G16" s="8" t="s">
        <v>30</v>
      </c>
      <c r="H16" s="8" t="s">
        <v>31</v>
      </c>
      <c r="I16" s="8" t="s">
        <v>32</v>
      </c>
    </row>
    <row r="17" spans="1:9" x14ac:dyDescent="0.15">
      <c r="A17" s="5" t="s">
        <v>20</v>
      </c>
      <c r="B17" s="5">
        <v>754.79078843720913</v>
      </c>
      <c r="C17" s="5">
        <v>29.533297568836126</v>
      </c>
      <c r="D17" s="5">
        <v>25.557281122365186</v>
      </c>
      <c r="E17" s="5">
        <v>5.8893334643448564E-9</v>
      </c>
      <c r="F17" s="5">
        <v>686.68688211725782</v>
      </c>
      <c r="G17" s="5">
        <v>822.89469475716044</v>
      </c>
      <c r="H17" s="5">
        <v>686.68688211725782</v>
      </c>
      <c r="I17" s="5">
        <v>822.89469475716044</v>
      </c>
    </row>
    <row r="18" spans="1:9" ht="40.5" x14ac:dyDescent="0.15">
      <c r="A18" s="4" t="s">
        <v>6</v>
      </c>
      <c r="B18" s="5">
        <v>4.6420643066860806E-3</v>
      </c>
      <c r="C18" s="5">
        <v>2.5097612198249452E-3</v>
      </c>
      <c r="D18" s="5">
        <v>1.8496039663127246</v>
      </c>
      <c r="E18" s="5">
        <v>0.10153833870538619</v>
      </c>
      <c r="F18" s="5">
        <v>-1.145455444605298E-3</v>
      </c>
      <c r="G18" s="5">
        <v>1.0429584057977458E-2</v>
      </c>
      <c r="H18" s="5">
        <v>-1.145455444605298E-3</v>
      </c>
      <c r="I18" s="5">
        <v>1.0429584057977458E-2</v>
      </c>
    </row>
    <row r="19" spans="1:9" ht="54.75" thickBot="1" x14ac:dyDescent="0.2">
      <c r="A19" s="6" t="s">
        <v>4</v>
      </c>
      <c r="B19" s="7">
        <v>1.2669956794691236E-2</v>
      </c>
      <c r="C19" s="7">
        <v>2.8213174078607736E-3</v>
      </c>
      <c r="D19" s="7">
        <v>4.4907945342803748</v>
      </c>
      <c r="E19" s="7">
        <v>2.0266190524228789E-3</v>
      </c>
      <c r="F19" s="7">
        <v>6.1639871854407904E-3</v>
      </c>
      <c r="G19" s="7">
        <v>1.9175926403941682E-2</v>
      </c>
      <c r="H19" s="7">
        <v>6.1639871854407904E-3</v>
      </c>
      <c r="I19" s="7">
        <v>1.9175926403941682E-2</v>
      </c>
    </row>
    <row r="23" spans="1:9" x14ac:dyDescent="0.15">
      <c r="A23" t="s">
        <v>33</v>
      </c>
      <c r="F23" t="s">
        <v>36</v>
      </c>
    </row>
    <row r="24" spans="1:9" ht="14.25" thickBot="1" x14ac:dyDescent="0.2"/>
    <row r="25" spans="1:9" ht="54" x14ac:dyDescent="0.15">
      <c r="A25" s="8" t="s">
        <v>15</v>
      </c>
      <c r="B25" s="9" t="s">
        <v>34</v>
      </c>
      <c r="C25" s="8" t="s">
        <v>18</v>
      </c>
      <c r="D25" s="8" t="s">
        <v>35</v>
      </c>
      <c r="F25" s="8" t="s">
        <v>37</v>
      </c>
      <c r="G25" s="9" t="s">
        <v>2</v>
      </c>
    </row>
    <row r="26" spans="1:9" x14ac:dyDescent="0.15">
      <c r="A26" s="5">
        <v>1</v>
      </c>
      <c r="B26" s="5">
        <v>887.00703578163416</v>
      </c>
      <c r="C26" s="5">
        <v>-2.0070357816341584</v>
      </c>
      <c r="D26" s="5">
        <v>-1.068435575142249</v>
      </c>
      <c r="F26" s="5">
        <v>4.5454545454545459</v>
      </c>
      <c r="G26" s="5">
        <v>885</v>
      </c>
    </row>
    <row r="27" spans="1:9" x14ac:dyDescent="0.15">
      <c r="A27" s="5">
        <v>2</v>
      </c>
      <c r="B27" s="5">
        <v>889.66665075310914</v>
      </c>
      <c r="C27" s="5">
        <v>2.3333492468908617</v>
      </c>
      <c r="D27" s="5">
        <v>1.2421469350086556</v>
      </c>
      <c r="F27" s="5">
        <v>13.636363636363637</v>
      </c>
      <c r="G27" s="5">
        <v>892</v>
      </c>
    </row>
    <row r="28" spans="1:9" x14ac:dyDescent="0.15">
      <c r="A28" s="5">
        <v>3</v>
      </c>
      <c r="B28" s="5">
        <v>895.91429355739626</v>
      </c>
      <c r="C28" s="5">
        <v>-0.91429355739626317</v>
      </c>
      <c r="D28" s="5">
        <v>-0.48671965481858631</v>
      </c>
      <c r="F28" s="5">
        <v>22.72727272727273</v>
      </c>
      <c r="G28" s="5">
        <v>895</v>
      </c>
    </row>
    <row r="29" spans="1:9" x14ac:dyDescent="0.15">
      <c r="A29" s="5">
        <v>4</v>
      </c>
      <c r="B29" s="5">
        <v>900.1794870264722</v>
      </c>
      <c r="C29" s="5">
        <v>-0.17948702647220216</v>
      </c>
      <c r="D29" s="5">
        <v>-9.5549031120539918E-2</v>
      </c>
      <c r="F29" s="5">
        <v>31.81818181818182</v>
      </c>
      <c r="G29" s="5">
        <v>900</v>
      </c>
    </row>
    <row r="30" spans="1:9" x14ac:dyDescent="0.15">
      <c r="A30" s="5">
        <v>5</v>
      </c>
      <c r="B30" s="5">
        <v>904.1060976774163</v>
      </c>
      <c r="C30" s="5">
        <v>1.8939023225836991</v>
      </c>
      <c r="D30" s="5">
        <v>1.0082095375725595</v>
      </c>
      <c r="F30" s="5">
        <v>40.909090909090914</v>
      </c>
      <c r="G30" s="5">
        <v>906</v>
      </c>
    </row>
    <row r="31" spans="1:9" x14ac:dyDescent="0.15">
      <c r="A31" s="5">
        <v>6</v>
      </c>
      <c r="B31" s="5">
        <v>909.97686964409331</v>
      </c>
      <c r="C31" s="5">
        <v>2.3130355906687328E-2</v>
      </c>
      <c r="D31" s="5">
        <v>1.2313330605538311E-2</v>
      </c>
      <c r="F31" s="5">
        <v>50.000000000000007</v>
      </c>
      <c r="G31" s="5">
        <v>910</v>
      </c>
    </row>
    <row r="32" spans="1:9" x14ac:dyDescent="0.15">
      <c r="A32" s="5">
        <v>7</v>
      </c>
      <c r="B32" s="5">
        <v>914.83189315637469</v>
      </c>
      <c r="C32" s="5">
        <v>-2.8318931563746901</v>
      </c>
      <c r="D32" s="5">
        <v>-1.5075443203155174</v>
      </c>
      <c r="F32" s="5">
        <v>59.090909090909093</v>
      </c>
      <c r="G32" s="5">
        <v>912</v>
      </c>
    </row>
    <row r="33" spans="1:7" x14ac:dyDescent="0.15">
      <c r="A33" s="5">
        <v>8</v>
      </c>
      <c r="B33" s="5">
        <v>920.48970591745649</v>
      </c>
      <c r="C33" s="5">
        <v>-0.48970591745649017</v>
      </c>
      <c r="D33" s="5">
        <v>-0.26069252394801595</v>
      </c>
      <c r="F33" s="5">
        <v>68.181818181818187</v>
      </c>
      <c r="G33" s="5">
        <v>920</v>
      </c>
    </row>
    <row r="34" spans="1:7" x14ac:dyDescent="0.15">
      <c r="A34" s="5">
        <v>9</v>
      </c>
      <c r="B34" s="5">
        <v>924.75489938653243</v>
      </c>
      <c r="C34" s="5">
        <v>3.2451006134675708</v>
      </c>
      <c r="D34" s="5">
        <v>1.7275132671135831</v>
      </c>
      <c r="F34" s="5">
        <v>77.27272727272728</v>
      </c>
      <c r="G34" s="5">
        <v>928</v>
      </c>
    </row>
    <row r="35" spans="1:7" x14ac:dyDescent="0.15">
      <c r="A35" s="5">
        <v>10</v>
      </c>
      <c r="B35" s="5">
        <v>930.53833576015097</v>
      </c>
      <c r="C35" s="5">
        <v>0.46166423984902849</v>
      </c>
      <c r="D35" s="5">
        <v>0.24576467551768683</v>
      </c>
      <c r="F35" s="5">
        <v>86.363636363636374</v>
      </c>
      <c r="G35" s="5">
        <v>931</v>
      </c>
    </row>
    <row r="36" spans="1:7" ht="14.25" thickBot="1" x14ac:dyDescent="0.2">
      <c r="A36" s="7">
        <v>11</v>
      </c>
      <c r="B36" s="7">
        <v>936.53473133936461</v>
      </c>
      <c r="C36" s="7">
        <v>-1.5347313393646118</v>
      </c>
      <c r="D36" s="7">
        <v>-0.81700664047341731</v>
      </c>
      <c r="F36" s="7">
        <v>95.454545454545467</v>
      </c>
      <c r="G36" s="7">
        <v>935</v>
      </c>
    </row>
  </sheetData>
  <sortState ref="G26:G36">
    <sortCondition ref="G26"/>
  </sortState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80" zoomScaleNormal="80" workbookViewId="0">
      <selection activeCell="D2" sqref="D2:D12"/>
    </sheetView>
  </sheetViews>
  <sheetFormatPr defaultRowHeight="13.5" x14ac:dyDescent="0.15"/>
  <cols>
    <col min="1" max="1" width="4.5" customWidth="1"/>
    <col min="2" max="2" width="12.25" customWidth="1"/>
    <col min="3" max="3" width="12" customWidth="1"/>
    <col min="4" max="4" width="12.375" customWidth="1"/>
    <col min="5" max="5" width="12.125" customWidth="1"/>
    <col min="6" max="6" width="4.25" customWidth="1"/>
    <col min="7" max="7" width="11.75" customWidth="1"/>
    <col min="8" max="8" width="11.5" customWidth="1"/>
    <col min="9" max="9" width="11.375" customWidth="1"/>
    <col min="10" max="10" width="10.125" customWidth="1"/>
    <col min="11" max="11" width="9" customWidth="1"/>
  </cols>
  <sheetData>
    <row r="1" spans="1:11" ht="31.5" customHeight="1" x14ac:dyDescent="0.15">
      <c r="A1" s="10" t="s">
        <v>0</v>
      </c>
      <c r="B1" s="11" t="s">
        <v>3</v>
      </c>
      <c r="C1" s="11" t="s">
        <v>1</v>
      </c>
      <c r="D1" s="11" t="s">
        <v>5</v>
      </c>
      <c r="E1" s="11" t="s">
        <v>8</v>
      </c>
      <c r="H1" s="3"/>
      <c r="I1" s="3"/>
      <c r="J1" s="3"/>
      <c r="K1" s="3"/>
    </row>
    <row r="2" spans="1:11" x14ac:dyDescent="0.15">
      <c r="A2" s="10">
        <v>1</v>
      </c>
      <c r="B2" s="10">
        <v>885</v>
      </c>
      <c r="C2" s="10">
        <v>16200</v>
      </c>
      <c r="D2" s="10">
        <v>4500</v>
      </c>
      <c r="E2" s="10">
        <v>10200</v>
      </c>
      <c r="G2" s="3"/>
    </row>
    <row r="3" spans="1:11" x14ac:dyDescent="0.15">
      <c r="A3" s="10">
        <v>2</v>
      </c>
      <c r="B3" s="10">
        <v>892</v>
      </c>
      <c r="C3" s="10">
        <v>16500</v>
      </c>
      <c r="D3" s="10">
        <v>4600</v>
      </c>
      <c r="E3" s="10">
        <v>10500</v>
      </c>
      <c r="G3" s="3"/>
      <c r="H3" s="14"/>
      <c r="I3" s="14"/>
      <c r="J3" s="14"/>
    </row>
    <row r="4" spans="1:11" x14ac:dyDescent="0.15">
      <c r="A4" s="10">
        <v>3</v>
      </c>
      <c r="B4" s="10">
        <v>895</v>
      </c>
      <c r="C4" s="10">
        <v>17300</v>
      </c>
      <c r="D4" s="10">
        <v>4800</v>
      </c>
      <c r="E4" s="10">
        <v>10800</v>
      </c>
      <c r="G4" s="3"/>
    </row>
    <row r="5" spans="1:11" x14ac:dyDescent="0.15">
      <c r="A5" s="10">
        <v>4</v>
      </c>
      <c r="B5" s="10">
        <v>900</v>
      </c>
      <c r="C5" s="10">
        <v>17400</v>
      </c>
      <c r="D5" s="10">
        <v>5100</v>
      </c>
      <c r="E5" s="10">
        <v>10900</v>
      </c>
      <c r="G5" s="3"/>
      <c r="H5" s="14"/>
    </row>
    <row r="6" spans="1:11" x14ac:dyDescent="0.15">
      <c r="A6" s="10">
        <v>5</v>
      </c>
      <c r="B6" s="10">
        <v>906</v>
      </c>
      <c r="C6" s="10">
        <v>17700</v>
      </c>
      <c r="D6" s="10">
        <v>5300</v>
      </c>
      <c r="E6" s="10">
        <v>11000</v>
      </c>
    </row>
    <row r="7" spans="1:11" x14ac:dyDescent="0.15">
      <c r="A7" s="10">
        <v>6</v>
      </c>
      <c r="B7" s="10">
        <v>910</v>
      </c>
      <c r="C7" s="10">
        <v>17600</v>
      </c>
      <c r="D7" s="10">
        <v>5800</v>
      </c>
      <c r="E7" s="10">
        <v>11200</v>
      </c>
    </row>
    <row r="8" spans="1:11" x14ac:dyDescent="0.15">
      <c r="A8" s="10">
        <v>7</v>
      </c>
      <c r="B8" s="10">
        <v>912</v>
      </c>
      <c r="C8" s="10">
        <v>18100</v>
      </c>
      <c r="D8" s="10">
        <v>6000</v>
      </c>
      <c r="E8" s="10">
        <v>11500</v>
      </c>
    </row>
    <row r="9" spans="1:11" x14ac:dyDescent="0.15">
      <c r="A9" s="10">
        <v>8</v>
      </c>
      <c r="B9" s="10">
        <v>920</v>
      </c>
      <c r="C9" s="10">
        <v>18500</v>
      </c>
      <c r="D9" s="10">
        <v>6300</v>
      </c>
      <c r="E9" s="10">
        <v>11700</v>
      </c>
    </row>
    <row r="10" spans="1:11" x14ac:dyDescent="0.15">
      <c r="A10" s="10">
        <v>9</v>
      </c>
      <c r="B10" s="10">
        <v>928</v>
      </c>
      <c r="C10" s="10">
        <v>18600</v>
      </c>
      <c r="D10" s="10">
        <v>6600</v>
      </c>
      <c r="E10" s="10">
        <v>12000</v>
      </c>
    </row>
    <row r="11" spans="1:11" x14ac:dyDescent="0.15">
      <c r="A11" s="10">
        <v>10</v>
      </c>
      <c r="B11" s="10">
        <v>931</v>
      </c>
      <c r="C11" s="10">
        <v>19300</v>
      </c>
      <c r="D11" s="10">
        <v>6800</v>
      </c>
      <c r="E11" s="10">
        <v>12500</v>
      </c>
    </row>
    <row r="12" spans="1:11" x14ac:dyDescent="0.15">
      <c r="A12" s="10">
        <v>11</v>
      </c>
      <c r="B12" s="10">
        <v>935</v>
      </c>
      <c r="C12" s="10">
        <v>19500</v>
      </c>
      <c r="D12" s="10">
        <v>7200</v>
      </c>
      <c r="E12" s="10">
        <v>12800</v>
      </c>
    </row>
    <row r="13" spans="1:11" x14ac:dyDescent="0.15">
      <c r="A13" s="15"/>
      <c r="B13" s="15"/>
      <c r="C13" s="15"/>
      <c r="D13" s="15"/>
      <c r="E13" s="15"/>
    </row>
    <row r="14" spans="1:11" x14ac:dyDescent="0.15">
      <c r="A14" s="15"/>
      <c r="B14" s="15">
        <f t="array" ref="B14:E18">LINEST(B2:B12,C2:E12,TRUE,TRUE)</f>
        <v>5.1518098565915462E-4</v>
      </c>
      <c r="C14" s="15">
        <v>1.2475388137401172E-2</v>
      </c>
      <c r="D14" s="15">
        <v>4.413917207142121E-3</v>
      </c>
      <c r="E14" s="15">
        <v>754.12580830844649</v>
      </c>
    </row>
    <row r="15" spans="1:11" x14ac:dyDescent="0.15">
      <c r="A15" s="15"/>
      <c r="B15" s="15">
        <v>6.5366159330512274E-3</v>
      </c>
      <c r="C15" s="15">
        <v>3.8965755091354007E-3</v>
      </c>
      <c r="D15" s="15">
        <v>3.946115179780902E-3</v>
      </c>
      <c r="E15" s="15">
        <v>32.666827196083538</v>
      </c>
    </row>
    <row r="16" spans="1:11" x14ac:dyDescent="0.15">
      <c r="A16" s="15"/>
      <c r="B16" s="15">
        <v>0.98732972432953725</v>
      </c>
      <c r="C16" s="15">
        <v>2.244218539609339</v>
      </c>
      <c r="D16" s="15" t="e">
        <v>#N/A</v>
      </c>
      <c r="E16" s="15" t="e">
        <v>#N/A</v>
      </c>
    </row>
    <row r="17" spans="1:6" x14ac:dyDescent="0.15">
      <c r="A17" s="15"/>
      <c r="B17" s="15">
        <v>181.82472242017013</v>
      </c>
      <c r="C17" s="15">
        <v>7</v>
      </c>
      <c r="D17" s="15" t="e">
        <v>#N/A</v>
      </c>
      <c r="E17" s="15" t="e">
        <v>#N/A</v>
      </c>
    </row>
    <row r="18" spans="1:6" x14ac:dyDescent="0.15">
      <c r="A18" s="15"/>
      <c r="B18" s="15">
        <v>2747.2898365707706</v>
      </c>
      <c r="C18" s="15">
        <v>35.255617974683922</v>
      </c>
      <c r="D18" s="15" t="e">
        <v>#N/A</v>
      </c>
      <c r="E18" s="15" t="e">
        <v>#N/A</v>
      </c>
    </row>
    <row r="19" spans="1:6" x14ac:dyDescent="0.15">
      <c r="A19" s="15"/>
      <c r="B19" s="15"/>
      <c r="C19" s="15"/>
      <c r="D19" s="15"/>
      <c r="E19" s="15"/>
    </row>
    <row r="20" spans="1:6" x14ac:dyDescent="0.15">
      <c r="A20" s="15"/>
      <c r="B20" s="15">
        <f t="array" ref="B20:E20">LINEST(B2:B12,C2:E12,TRUE,TRUE)</f>
        <v>5.1518098565915462E-4</v>
      </c>
      <c r="C20" s="15">
        <v>1.2475388137401172E-2</v>
      </c>
      <c r="D20" s="15">
        <v>4.413917207142121E-3</v>
      </c>
      <c r="E20" s="15">
        <v>754.12580830844649</v>
      </c>
    </row>
    <row r="21" spans="1:6" x14ac:dyDescent="0.15">
      <c r="A21" s="15"/>
      <c r="B21" s="15"/>
      <c r="C21" s="15"/>
      <c r="D21" s="15"/>
      <c r="E21" s="15"/>
    </row>
    <row r="22" spans="1:6" x14ac:dyDescent="0.15">
      <c r="A22" s="15"/>
      <c r="B22" s="15"/>
      <c r="C22" s="15"/>
      <c r="D22" s="15"/>
      <c r="E22" s="15"/>
    </row>
    <row r="23" spans="1:6" x14ac:dyDescent="0.15">
      <c r="A23" s="2"/>
      <c r="B23" s="1"/>
      <c r="C23" s="1"/>
      <c r="D23" s="1"/>
      <c r="E23" s="1"/>
    </row>
    <row r="24" spans="1:6" ht="14.25" thickBot="1" x14ac:dyDescent="0.2"/>
    <row r="25" spans="1:6" ht="121.5" x14ac:dyDescent="0.15">
      <c r="B25" s="8"/>
      <c r="C25" s="9" t="s">
        <v>2</v>
      </c>
      <c r="D25" s="9" t="s">
        <v>6</v>
      </c>
      <c r="E25" s="9" t="s">
        <v>4</v>
      </c>
      <c r="F25" s="9" t="s">
        <v>7</v>
      </c>
    </row>
    <row r="26" spans="1:6" ht="27" x14ac:dyDescent="0.15">
      <c r="B26" s="4" t="s">
        <v>2</v>
      </c>
      <c r="C26" s="5">
        <v>1</v>
      </c>
      <c r="D26" s="5"/>
      <c r="E26" s="5"/>
      <c r="F26" s="5"/>
    </row>
    <row r="27" spans="1:6" ht="27" x14ac:dyDescent="0.15">
      <c r="B27" s="4" t="s">
        <v>6</v>
      </c>
      <c r="C27" s="5">
        <v>0.97741986002998471</v>
      </c>
      <c r="D27" s="5">
        <v>1</v>
      </c>
      <c r="E27" s="5"/>
      <c r="F27" s="5"/>
    </row>
    <row r="28" spans="1:6" ht="27" x14ac:dyDescent="0.15">
      <c r="B28" s="4" t="s">
        <v>4</v>
      </c>
      <c r="C28" s="5">
        <v>0.9909063986929747</v>
      </c>
      <c r="D28" s="5">
        <v>0.96763579473756178</v>
      </c>
      <c r="E28" s="5">
        <v>1</v>
      </c>
      <c r="F28" s="5"/>
    </row>
    <row r="29" spans="1:6" ht="27.75" thickBot="1" x14ac:dyDescent="0.2">
      <c r="B29" s="6" t="s">
        <v>7</v>
      </c>
      <c r="C29" s="7">
        <v>0.98280147659809247</v>
      </c>
      <c r="D29" s="7">
        <v>0.98515463338274212</v>
      </c>
      <c r="E29" s="7">
        <v>0.98071697092169341</v>
      </c>
      <c r="F29" s="7">
        <v>1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"/>
  <sheetViews>
    <sheetView workbookViewId="0">
      <selection activeCell="I10" sqref="I10"/>
    </sheetView>
  </sheetViews>
  <sheetFormatPr defaultRowHeight="13.5" x14ac:dyDescent="0.15"/>
  <sheetData>
    <row r="1" spans="1:9" x14ac:dyDescent="0.15">
      <c r="A1" s="2">
        <v>12</v>
      </c>
      <c r="B1" s="1"/>
      <c r="C1" s="1">
        <v>970</v>
      </c>
      <c r="D1" s="1">
        <v>0.78</v>
      </c>
      <c r="E1" s="1">
        <v>1.35</v>
      </c>
    </row>
    <row r="7" spans="1:9" x14ac:dyDescent="0.15">
      <c r="G7">
        <v>2.3645999999999998</v>
      </c>
    </row>
    <row r="8" spans="1:9" x14ac:dyDescent="0.15">
      <c r="G8">
        <v>2.2442190000000002</v>
      </c>
      <c r="I8">
        <v>1010.706</v>
      </c>
    </row>
    <row r="9" spans="1:9" x14ac:dyDescent="0.15">
      <c r="G9">
        <f>G7*G8</f>
        <v>5.3066802474000001</v>
      </c>
      <c r="I9">
        <f>I8-G9</f>
        <v>1005.3993197526</v>
      </c>
    </row>
    <row r="10" spans="1:9" x14ac:dyDescent="0.15">
      <c r="I10">
        <f>I8+G9</f>
        <v>1016.0126802474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3075" r:id="rId4">
          <objectPr defaultSize="0" r:id="rId5">
            <anchor moveWithCells="1">
              <from>
                <xdr:col>7</xdr:col>
                <xdr:colOff>0</xdr:colOff>
                <xdr:row>2</xdr:row>
                <xdr:rowOff>0</xdr:rowOff>
              </from>
              <to>
                <xdr:col>8</xdr:col>
                <xdr:colOff>361950</xdr:colOff>
                <xdr:row>2</xdr:row>
                <xdr:rowOff>161925</xdr:rowOff>
              </to>
            </anchor>
          </objectPr>
        </oleObject>
      </mc:Choice>
      <mc:Fallback>
        <oleObject progId="Equation.DSMT4" shapeId="307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80" zoomScaleNormal="80" workbookViewId="0">
      <selection activeCell="U17" sqref="U17"/>
    </sheetView>
  </sheetViews>
  <sheetFormatPr defaultRowHeight="13.5" x14ac:dyDescent="0.15"/>
  <cols>
    <col min="1" max="1" width="4.5" bestFit="1" customWidth="1"/>
    <col min="2" max="3" width="6.5" bestFit="1" customWidth="1"/>
    <col min="4" max="4" width="6.25" customWidth="1"/>
    <col min="5" max="7" width="13.875" bestFit="1" customWidth="1"/>
  </cols>
  <sheetData>
    <row r="1" spans="1:7" x14ac:dyDescent="0.15">
      <c r="A1" s="1">
        <v>1</v>
      </c>
      <c r="B1" s="1">
        <v>20000</v>
      </c>
      <c r="C1" s="1">
        <v>13200</v>
      </c>
      <c r="D1" s="1"/>
      <c r="E1" s="1">
        <v>754.79079000000002</v>
      </c>
      <c r="F1" s="1"/>
      <c r="G1" s="1">
        <f>MMULT(A1:C1,E1:E3)</f>
        <v>1014.87679</v>
      </c>
    </row>
    <row r="2" spans="1:7" x14ac:dyDescent="0.15">
      <c r="A2" s="1"/>
      <c r="B2" s="1"/>
      <c r="C2" s="1"/>
      <c r="D2" s="1"/>
      <c r="E2" s="1">
        <v>4.6420999999999997E-3</v>
      </c>
      <c r="F2" s="1"/>
      <c r="G2" s="1"/>
    </row>
    <row r="3" spans="1:7" x14ac:dyDescent="0.15">
      <c r="A3" s="1"/>
      <c r="B3" s="1"/>
      <c r="C3" s="1"/>
      <c r="D3" s="1"/>
      <c r="E3" s="1">
        <v>1.2670000000000001E-2</v>
      </c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>
        <v>0.5</v>
      </c>
      <c r="B5" s="1">
        <v>0.9</v>
      </c>
      <c r="C5" s="1">
        <v>0.3</v>
      </c>
      <c r="D5" s="1"/>
      <c r="E5" s="1">
        <f t="array" ref="E5:G7">MINVERSE(A5:C7)</f>
        <v>4.571843251088537</v>
      </c>
      <c r="F5" s="1">
        <v>2.9027576197387512E-2</v>
      </c>
      <c r="G5" s="1">
        <v>-1.6545718432510892</v>
      </c>
    </row>
    <row r="6" spans="1:7" x14ac:dyDescent="0.15">
      <c r="A6" s="1">
        <v>1.3</v>
      </c>
      <c r="B6" s="1">
        <v>0.75</v>
      </c>
      <c r="C6" s="1">
        <v>1.2</v>
      </c>
      <c r="D6" s="1"/>
      <c r="E6" s="1">
        <v>0.28059990324141271</v>
      </c>
      <c r="F6" s="1">
        <v>-0.35800677310111273</v>
      </c>
      <c r="G6" s="1">
        <v>0.40638606676342531</v>
      </c>
    </row>
    <row r="7" spans="1:7" x14ac:dyDescent="0.15">
      <c r="A7" s="1">
        <v>0.8</v>
      </c>
      <c r="B7" s="1">
        <v>2.5</v>
      </c>
      <c r="C7" s="1">
        <v>0.85</v>
      </c>
      <c r="D7" s="1"/>
      <c r="E7" s="1">
        <v>-5.1282051282051313</v>
      </c>
      <c r="F7" s="1">
        <v>1.0256410256410258</v>
      </c>
      <c r="G7" s="1">
        <v>1.5384615384615394</v>
      </c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>
        <v>2</v>
      </c>
      <c r="B9" s="1">
        <v>2.5</v>
      </c>
      <c r="C9" s="1">
        <v>3</v>
      </c>
      <c r="D9" s="1"/>
      <c r="E9" s="1">
        <f t="array" ref="E9:G11">A5:C7+A9:C11</f>
        <v>2.5</v>
      </c>
      <c r="F9" s="1">
        <v>3.4</v>
      </c>
      <c r="G9" s="1">
        <v>3.3</v>
      </c>
    </row>
    <row r="10" spans="1:7" x14ac:dyDescent="0.15">
      <c r="A10" s="1">
        <v>5.5</v>
      </c>
      <c r="B10" s="1">
        <v>4</v>
      </c>
      <c r="C10" s="1">
        <v>3.5</v>
      </c>
      <c r="D10" s="1"/>
      <c r="E10" s="1">
        <v>6.8</v>
      </c>
      <c r="F10" s="1">
        <v>4.75</v>
      </c>
      <c r="G10" s="1">
        <v>4.7</v>
      </c>
    </row>
    <row r="11" spans="1:7" x14ac:dyDescent="0.15">
      <c r="A11" s="1">
        <v>4</v>
      </c>
      <c r="B11" s="1">
        <v>7.5</v>
      </c>
      <c r="C11" s="1">
        <v>6</v>
      </c>
      <c r="D11" s="1"/>
      <c r="E11" s="1">
        <v>4.8</v>
      </c>
      <c r="F11" s="1">
        <v>10</v>
      </c>
      <c r="G11" s="1">
        <v>6.85</v>
      </c>
    </row>
    <row r="12" spans="1:7" x14ac:dyDescent="0.15">
      <c r="A12" s="1"/>
      <c r="B12" s="1"/>
      <c r="C12" s="1"/>
      <c r="D12" s="1"/>
      <c r="E12" s="1"/>
      <c r="F12" s="1"/>
      <c r="G12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5" sqref="B5"/>
    </sheetView>
  </sheetViews>
  <sheetFormatPr defaultRowHeight="13.5" x14ac:dyDescent="0.15"/>
  <cols>
    <col min="1" max="1" width="11.625" bestFit="1" customWidth="1"/>
    <col min="2" max="2" width="12.75" bestFit="1" customWidth="1"/>
  </cols>
  <sheetData>
    <row r="1" spans="1:2" x14ac:dyDescent="0.15">
      <c r="A1">
        <v>1014.87679</v>
      </c>
    </row>
    <row r="2" spans="1:2" x14ac:dyDescent="0.15">
      <c r="A2">
        <v>4.966145</v>
      </c>
    </row>
    <row r="3" spans="1:2" x14ac:dyDescent="0.15">
      <c r="A3">
        <f>SUM(A1:A2)</f>
        <v>1019.842935</v>
      </c>
    </row>
    <row r="4" spans="1:2" x14ac:dyDescent="0.15">
      <c r="B4">
        <f>A1-A2</f>
        <v>1009.910645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回归模型</vt:lpstr>
      <vt:lpstr>回归模型2</vt:lpstr>
      <vt:lpstr>Sheet1</vt:lpstr>
      <vt:lpstr>Sheet2</vt:lpstr>
      <vt:lpstr>矩阵运算</vt:lpstr>
      <vt:lpstr>Sheet4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oempc</cp:lastModifiedBy>
  <dcterms:created xsi:type="dcterms:W3CDTF">2010-04-08T00:12:34Z</dcterms:created>
  <dcterms:modified xsi:type="dcterms:W3CDTF">2010-04-09T08:10:24Z</dcterms:modified>
</cp:coreProperties>
</file>