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散点图" sheetId="1" r:id="rId1"/>
    <sheet name="对数法" sheetId="2" r:id="rId2"/>
    <sheet name="幂函数法" sheetId="3" r:id="rId3"/>
    <sheet name="指数法" sheetId="4" r:id="rId4"/>
    <sheet name="多项式法" sheetId="5" r:id="rId5"/>
  </sheets>
  <calcPr calcId="144525"/>
</workbook>
</file>

<file path=xl/calcChain.xml><?xml version="1.0" encoding="utf-8"?>
<calcChain xmlns="http://schemas.openxmlformats.org/spreadsheetml/2006/main">
  <c r="B3" i="5" l="1"/>
  <c r="B4" i="5"/>
  <c r="B5" i="5"/>
  <c r="B6" i="5"/>
  <c r="B7" i="5"/>
  <c r="B8" i="5"/>
  <c r="B9" i="5"/>
  <c r="B10" i="5"/>
  <c r="B2" i="5"/>
  <c r="C3" i="4"/>
  <c r="C4" i="4"/>
  <c r="C5" i="4"/>
  <c r="C6" i="4"/>
  <c r="C7" i="4"/>
  <c r="C8" i="4"/>
  <c r="C9" i="4"/>
  <c r="C10" i="4"/>
  <c r="C2" i="4"/>
  <c r="D3" i="3"/>
  <c r="D4" i="3"/>
  <c r="D5" i="3"/>
  <c r="D6" i="3"/>
  <c r="D7" i="3"/>
  <c r="D8" i="3"/>
  <c r="D9" i="3"/>
  <c r="D10" i="3"/>
  <c r="D2" i="3"/>
  <c r="B10" i="3"/>
  <c r="B9" i="3"/>
  <c r="B8" i="3"/>
  <c r="B7" i="3"/>
  <c r="B6" i="3"/>
  <c r="B5" i="3"/>
  <c r="B4" i="3"/>
  <c r="B3" i="3"/>
  <c r="B2" i="3"/>
  <c r="B3" i="2"/>
  <c r="B4" i="2"/>
  <c r="B5" i="2"/>
  <c r="B6" i="2"/>
  <c r="B7" i="2"/>
  <c r="B8" i="2"/>
  <c r="B9" i="2"/>
  <c r="B10" i="2"/>
  <c r="B2" i="2"/>
</calcChain>
</file>

<file path=xl/sharedStrings.xml><?xml version="1.0" encoding="utf-8"?>
<sst xmlns="http://schemas.openxmlformats.org/spreadsheetml/2006/main" count="186" uniqueCount="41">
  <si>
    <t>x</t>
  </si>
  <si>
    <t>x</t>
    <phoneticPr fontId="1" type="noConversion"/>
  </si>
  <si>
    <t>y</t>
  </si>
  <si>
    <t>y</t>
    <phoneticPr fontId="1" type="noConversion"/>
  </si>
  <si>
    <t>Ln(x)</t>
  </si>
  <si>
    <t>Ln(x)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</si>
  <si>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</si>
  <si>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</si>
  <si>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</si>
  <si>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</si>
  <si>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</si>
  <si>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</si>
  <si>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</si>
  <si>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</si>
  <si>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</si>
  <si>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</si>
  <si>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</si>
  <si>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</si>
  <si>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</si>
  <si>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</si>
  <si>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</si>
  <si>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</si>
  <si>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</si>
  <si>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</si>
  <si>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</si>
  <si>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</si>
  <si>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</si>
  <si>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</si>
  <si>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</si>
  <si>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</si>
  <si>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RESIDUAL OUTPUT</t>
  </si>
  <si>
    <t>预测 y</t>
  </si>
  <si>
    <t>标准残差</t>
  </si>
  <si>
    <t>PROBABILITY OUTPUT</t>
  </si>
  <si>
    <t>百分比排位</t>
  </si>
  <si>
    <t>Ln(y)</t>
  </si>
  <si>
    <t>Ln(y)</t>
    <phoneticPr fontId="1" type="noConversion"/>
  </si>
  <si>
    <t>预测 Ln(y)</t>
  </si>
  <si>
    <t>Ln(y)</t>
    <phoneticPr fontId="1" type="noConversion"/>
  </si>
  <si>
    <t>x^2</t>
  </si>
  <si>
    <t>x^2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</si>
</sst>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Continuous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2" xfId="0" applyFont="1" applyFill="1" applyBorder="1" applyAlignment="1">
      <alignment horizontal="center"/>
    </xf>
    <xf numFmtId="176" fontId="3" fillId="0" borderId="0" xfId="0" applyNumberFormat="1" applyFont="1" applyAlignment="1">
      <alignment vertical="center"/>
    </xf>
    <xf numFmtId="176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98462702729629"/>
          <c:y val="0.15136782129845258"/>
          <c:w val="0.7772291751681889"/>
          <c:h val="0.60816276624613452"/>
        </c:manualLayout>
      </c:layout>
      <c:scatterChart>
        <c:scatterStyle val="lineMarker"/>
        <c:varyColors val="0"/>
        <c:ser>
          <c:idx val="0"/>
          <c:order val="0"/>
          <c:tx>
            <c:strRef>
              <c:f>散点图!$B$1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1.4065139718007647E-2"/>
                  <c:y val="-0.32141223336157115"/>
                </c:manualLayout>
              </c:layout>
              <c:numFmt formatCode="General" sourceLinked="0"/>
            </c:trendlineLbl>
          </c:trendline>
          <c:xVal>
            <c:numRef>
              <c:f>散点图!$A$2:$A$10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散点图!$B$2:$B$10</c:f>
              <c:numCache>
                <c:formatCode>General</c:formatCode>
                <c:ptCount val="9"/>
                <c:pt idx="0">
                  <c:v>7</c:v>
                </c:pt>
                <c:pt idx="1">
                  <c:v>4.8</c:v>
                </c:pt>
                <c:pt idx="2">
                  <c:v>3.6</c:v>
                </c:pt>
                <c:pt idx="3">
                  <c:v>3.1</c:v>
                </c:pt>
                <c:pt idx="4">
                  <c:v>2.7</c:v>
                </c:pt>
                <c:pt idx="5">
                  <c:v>2.5</c:v>
                </c:pt>
                <c:pt idx="6">
                  <c:v>2.4</c:v>
                </c:pt>
                <c:pt idx="7">
                  <c:v>2.2999999999999998</c:v>
                </c:pt>
                <c:pt idx="8">
                  <c:v>2.2000000000000002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27168"/>
        <c:axId val="200733440"/>
      </c:scatterChart>
      <c:valAx>
        <c:axId val="20072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 sz="1200"/>
                  <a:t>x</a:t>
                </a:r>
                <a:endParaRPr lang="zh-CN" altLang="en-US" sz="12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0733440"/>
        <c:crosses val="autoZero"/>
        <c:crossBetween val="midCat"/>
      </c:valAx>
      <c:valAx>
        <c:axId val="20073344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altLang="zh-CN" sz="1200"/>
                  <a:t>y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0727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散点图!$A$2:$A$10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散点图!$F$25:$F$33</c:f>
              <c:numCache>
                <c:formatCode>General</c:formatCode>
                <c:ptCount val="9"/>
                <c:pt idx="0">
                  <c:v>1.62</c:v>
                </c:pt>
                <c:pt idx="1">
                  <c:v>-8.4999999999999964E-2</c:v>
                </c:pt>
                <c:pt idx="2">
                  <c:v>-0.78999999999999959</c:v>
                </c:pt>
                <c:pt idx="3">
                  <c:v>-0.79499999999999948</c:v>
                </c:pt>
                <c:pt idx="4">
                  <c:v>-0.69999999999999929</c:v>
                </c:pt>
                <c:pt idx="5">
                  <c:v>-0.40499999999999936</c:v>
                </c:pt>
                <c:pt idx="6">
                  <c:v>-9.9999999999993427E-3</c:v>
                </c:pt>
                <c:pt idx="7">
                  <c:v>0.38500000000000068</c:v>
                </c:pt>
                <c:pt idx="8">
                  <c:v>0.78000000000000114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64544"/>
        <c:axId val="201566464"/>
      </c:scatterChart>
      <c:valAx>
        <c:axId val="20156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566464"/>
        <c:crosses val="autoZero"/>
        <c:crossBetween val="midCat"/>
      </c:valAx>
      <c:valAx>
        <c:axId val="201566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564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28575">
              <a:noFill/>
            </a:ln>
          </c:spPr>
          <c:xVal>
            <c:numRef>
              <c:f>散点图!$A$2:$A$10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散点图!$B$2:$B$10</c:f>
              <c:numCache>
                <c:formatCode>General</c:formatCode>
                <c:ptCount val="9"/>
                <c:pt idx="0">
                  <c:v>7</c:v>
                </c:pt>
                <c:pt idx="1">
                  <c:v>4.8</c:v>
                </c:pt>
                <c:pt idx="2">
                  <c:v>3.6</c:v>
                </c:pt>
                <c:pt idx="3">
                  <c:v>3.1</c:v>
                </c:pt>
                <c:pt idx="4">
                  <c:v>2.7</c:v>
                </c:pt>
                <c:pt idx="5">
                  <c:v>2.5</c:v>
                </c:pt>
                <c:pt idx="6">
                  <c:v>2.4</c:v>
                </c:pt>
                <c:pt idx="7">
                  <c:v>2.2999999999999998</c:v>
                </c:pt>
                <c:pt idx="8">
                  <c:v>2.2000000000000002</c:v>
                </c:pt>
              </c:numCache>
            </c:numRef>
          </c:yVal>
          <c:smooth val="0"/>
        </c:ser>
        <c:ser>
          <c:idx val="1"/>
          <c:order val="1"/>
          <c:tx>
            <c:v>预测 y</c:v>
          </c:tx>
          <c:spPr>
            <a:ln w="28575">
              <a:noFill/>
            </a:ln>
          </c:spPr>
          <c:xVal>
            <c:numRef>
              <c:f>散点图!$A$2:$A$10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散点图!$E$25:$E$33</c:f>
              <c:numCache>
                <c:formatCode>General</c:formatCode>
                <c:ptCount val="9"/>
                <c:pt idx="0">
                  <c:v>5.38</c:v>
                </c:pt>
                <c:pt idx="1">
                  <c:v>4.8849999999999998</c:v>
                </c:pt>
                <c:pt idx="2">
                  <c:v>4.3899999999999997</c:v>
                </c:pt>
                <c:pt idx="3">
                  <c:v>3.8949999999999996</c:v>
                </c:pt>
                <c:pt idx="4">
                  <c:v>3.3999999999999995</c:v>
                </c:pt>
                <c:pt idx="5">
                  <c:v>2.9049999999999994</c:v>
                </c:pt>
                <c:pt idx="6">
                  <c:v>2.4099999999999993</c:v>
                </c:pt>
                <c:pt idx="7">
                  <c:v>1.9149999999999991</c:v>
                </c:pt>
                <c:pt idx="8">
                  <c:v>1.419999999999999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736960"/>
        <c:axId val="201738880"/>
      </c:scatterChart>
      <c:valAx>
        <c:axId val="201736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738880"/>
        <c:crosses val="autoZero"/>
        <c:crossBetween val="midCat"/>
      </c:valAx>
      <c:valAx>
        <c:axId val="201738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7369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Normal Probability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散点图!$I$25:$I$33</c:f>
              <c:numCache>
                <c:formatCode>General</c:formatCode>
                <c:ptCount val="9"/>
                <c:pt idx="0">
                  <c:v>5.5555555555555554</c:v>
                </c:pt>
                <c:pt idx="1">
                  <c:v>16.666666666666664</c:v>
                </c:pt>
                <c:pt idx="2">
                  <c:v>27.777777777777779</c:v>
                </c:pt>
                <c:pt idx="3">
                  <c:v>38.888888888888886</c:v>
                </c:pt>
                <c:pt idx="4">
                  <c:v>50</c:v>
                </c:pt>
                <c:pt idx="5">
                  <c:v>61.111111111111114</c:v>
                </c:pt>
                <c:pt idx="6">
                  <c:v>72.222222222222214</c:v>
                </c:pt>
                <c:pt idx="7">
                  <c:v>83.333333333333329</c:v>
                </c:pt>
                <c:pt idx="8">
                  <c:v>94.444444444444443</c:v>
                </c:pt>
              </c:numCache>
            </c:numRef>
          </c:xVal>
          <c:yVal>
            <c:numRef>
              <c:f>散点图!$J$25:$J$33</c:f>
              <c:numCache>
                <c:formatCode>General</c:formatCode>
                <c:ptCount val="9"/>
                <c:pt idx="0">
                  <c:v>2.2000000000000002</c:v>
                </c:pt>
                <c:pt idx="1">
                  <c:v>2.2999999999999998</c:v>
                </c:pt>
                <c:pt idx="2">
                  <c:v>2.4</c:v>
                </c:pt>
                <c:pt idx="3">
                  <c:v>2.5</c:v>
                </c:pt>
                <c:pt idx="4">
                  <c:v>2.7</c:v>
                </c:pt>
                <c:pt idx="5">
                  <c:v>3.1</c:v>
                </c:pt>
                <c:pt idx="6">
                  <c:v>3.6</c:v>
                </c:pt>
                <c:pt idx="7">
                  <c:v>4.8</c:v>
                </c:pt>
                <c:pt idx="8">
                  <c:v>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755648"/>
        <c:axId val="201766016"/>
      </c:scatterChart>
      <c:valAx>
        <c:axId val="20175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Sample Percentile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766016"/>
        <c:crosses val="autoZero"/>
        <c:crossBetween val="midCat"/>
      </c:valAx>
      <c:valAx>
        <c:axId val="20176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755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29734009325931"/>
          <c:y val="6.6635971975876826E-2"/>
          <c:w val="0.79196738487020368"/>
          <c:h val="0.6845298110851868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og"/>
            <c:dispRSqr val="1"/>
            <c:dispEq val="1"/>
            <c:trendlineLbl>
              <c:layout>
                <c:manualLayout>
                  <c:x val="3.5413959006292114E-2"/>
                  <c:y val="-0.30745201040511166"/>
                </c:manualLayout>
              </c:layout>
              <c:numFmt formatCode="General" sourceLinked="0"/>
            </c:trendlineLbl>
          </c:trendline>
          <c:xVal>
            <c:numRef>
              <c:f>对数法!$A$2:$A$10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对数法!$C$2:$C$10</c:f>
              <c:numCache>
                <c:formatCode>General</c:formatCode>
                <c:ptCount val="9"/>
                <c:pt idx="0">
                  <c:v>7</c:v>
                </c:pt>
                <c:pt idx="1">
                  <c:v>4.8</c:v>
                </c:pt>
                <c:pt idx="2">
                  <c:v>3.6</c:v>
                </c:pt>
                <c:pt idx="3">
                  <c:v>3.1</c:v>
                </c:pt>
                <c:pt idx="4">
                  <c:v>2.7</c:v>
                </c:pt>
                <c:pt idx="5">
                  <c:v>2.5</c:v>
                </c:pt>
                <c:pt idx="6">
                  <c:v>2.4</c:v>
                </c:pt>
                <c:pt idx="7">
                  <c:v>2.2999999999999998</c:v>
                </c:pt>
                <c:pt idx="8">
                  <c:v>2.2000000000000002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0528"/>
        <c:axId val="201920896"/>
      </c:scatterChart>
      <c:valAx>
        <c:axId val="20191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x</a:t>
                </a:r>
                <a:endParaRPr lang="zh-CN" altLang="en-US"/>
              </a:p>
            </c:rich>
          </c:tx>
          <c:layout/>
          <c:overlay val="0"/>
        </c:title>
        <c:numFmt formatCode="0.00_ " sourceLinked="0"/>
        <c:majorTickMark val="none"/>
        <c:minorTickMark val="none"/>
        <c:tickLblPos val="nextTo"/>
        <c:crossAx val="201920896"/>
        <c:crosses val="autoZero"/>
        <c:crossBetween val="midCat"/>
      </c:valAx>
      <c:valAx>
        <c:axId val="20192089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y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1910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Ln(x)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对数法!$B$2:$B$10</c:f>
              <c:numCache>
                <c:formatCode>0.0000_ </c:formatCode>
                <c:ptCount val="9"/>
                <c:pt idx="0">
                  <c:v>0.40546510810816438</c:v>
                </c:pt>
                <c:pt idx="1">
                  <c:v>1.5040773967762742</c:v>
                </c:pt>
                <c:pt idx="2">
                  <c:v>2.0149030205422647</c:v>
                </c:pt>
                <c:pt idx="3">
                  <c:v>2.3513752571634776</c:v>
                </c:pt>
                <c:pt idx="4">
                  <c:v>2.6026896854443837</c:v>
                </c:pt>
                <c:pt idx="5">
                  <c:v>2.8033603809065348</c:v>
                </c:pt>
                <c:pt idx="6">
                  <c:v>2.9704144655697009</c:v>
                </c:pt>
                <c:pt idx="7">
                  <c:v>3.1135153092103742</c:v>
                </c:pt>
                <c:pt idx="8">
                  <c:v>3.2386784521643803</c:v>
                </c:pt>
              </c:numCache>
            </c:numRef>
          </c:xVal>
          <c:yVal>
            <c:numRef>
              <c:f>对数法!$G$25:$G$33</c:f>
              <c:numCache>
                <c:formatCode>General</c:formatCode>
                <c:ptCount val="9"/>
                <c:pt idx="0">
                  <c:v>0.29669655213625123</c:v>
                </c:pt>
                <c:pt idx="1">
                  <c:v>-2.1373384480068758E-2</c:v>
                </c:pt>
                <c:pt idx="2">
                  <c:v>-0.34632573716364767</c:v>
                </c:pt>
                <c:pt idx="3">
                  <c:v>-0.26994658673644656</c:v>
                </c:pt>
                <c:pt idx="4">
                  <c:v>-0.23944332109638911</c:v>
                </c:pt>
                <c:pt idx="5">
                  <c:v>-9.569310227426886E-2</c:v>
                </c:pt>
                <c:pt idx="6">
                  <c:v>9.0471641540670777E-2</c:v>
                </c:pt>
                <c:pt idx="7">
                  <c:v>0.2356043262200318</c:v>
                </c:pt>
                <c:pt idx="8">
                  <c:v>0.35000961185387247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31392"/>
        <c:axId val="201941760"/>
      </c:scatterChart>
      <c:valAx>
        <c:axId val="20193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Ln(x)</a:t>
                </a:r>
              </a:p>
            </c:rich>
          </c:tx>
          <c:layout/>
          <c:overlay val="0"/>
        </c:title>
        <c:numFmt formatCode="0.0000_ " sourceLinked="1"/>
        <c:majorTickMark val="out"/>
        <c:minorTickMark val="none"/>
        <c:tickLblPos val="nextTo"/>
        <c:crossAx val="201941760"/>
        <c:crosses val="autoZero"/>
        <c:crossBetween val="midCat"/>
      </c:valAx>
      <c:valAx>
        <c:axId val="201941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931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Ln(x)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28575">
              <a:noFill/>
            </a:ln>
          </c:spPr>
          <c:xVal>
            <c:numRef>
              <c:f>对数法!$B$2:$B$10</c:f>
              <c:numCache>
                <c:formatCode>0.0000_ </c:formatCode>
                <c:ptCount val="9"/>
                <c:pt idx="0">
                  <c:v>0.40546510810816438</c:v>
                </c:pt>
                <c:pt idx="1">
                  <c:v>1.5040773967762742</c:v>
                </c:pt>
                <c:pt idx="2">
                  <c:v>2.0149030205422647</c:v>
                </c:pt>
                <c:pt idx="3">
                  <c:v>2.3513752571634776</c:v>
                </c:pt>
                <c:pt idx="4">
                  <c:v>2.6026896854443837</c:v>
                </c:pt>
                <c:pt idx="5">
                  <c:v>2.8033603809065348</c:v>
                </c:pt>
                <c:pt idx="6">
                  <c:v>2.9704144655697009</c:v>
                </c:pt>
                <c:pt idx="7">
                  <c:v>3.1135153092103742</c:v>
                </c:pt>
                <c:pt idx="8">
                  <c:v>3.2386784521643803</c:v>
                </c:pt>
              </c:numCache>
            </c:numRef>
          </c:xVal>
          <c:yVal>
            <c:numRef>
              <c:f>对数法!$C$2:$C$10</c:f>
              <c:numCache>
                <c:formatCode>General</c:formatCode>
                <c:ptCount val="9"/>
                <c:pt idx="0">
                  <c:v>7</c:v>
                </c:pt>
                <c:pt idx="1">
                  <c:v>4.8</c:v>
                </c:pt>
                <c:pt idx="2">
                  <c:v>3.6</c:v>
                </c:pt>
                <c:pt idx="3">
                  <c:v>3.1</c:v>
                </c:pt>
                <c:pt idx="4">
                  <c:v>2.7</c:v>
                </c:pt>
                <c:pt idx="5">
                  <c:v>2.5</c:v>
                </c:pt>
                <c:pt idx="6">
                  <c:v>2.4</c:v>
                </c:pt>
                <c:pt idx="7">
                  <c:v>2.2999999999999998</c:v>
                </c:pt>
                <c:pt idx="8">
                  <c:v>2.2000000000000002</c:v>
                </c:pt>
              </c:numCache>
            </c:numRef>
          </c:yVal>
          <c:smooth val="0"/>
        </c:ser>
        <c:ser>
          <c:idx val="1"/>
          <c:order val="1"/>
          <c:tx>
            <c:v>预测 y</c:v>
          </c:tx>
          <c:spPr>
            <a:ln w="28575">
              <a:noFill/>
            </a:ln>
          </c:spPr>
          <c:xVal>
            <c:numRef>
              <c:f>对数法!$B$2:$B$10</c:f>
              <c:numCache>
                <c:formatCode>0.0000_ </c:formatCode>
                <c:ptCount val="9"/>
                <c:pt idx="0">
                  <c:v>0.40546510810816438</c:v>
                </c:pt>
                <c:pt idx="1">
                  <c:v>1.5040773967762742</c:v>
                </c:pt>
                <c:pt idx="2">
                  <c:v>2.0149030205422647</c:v>
                </c:pt>
                <c:pt idx="3">
                  <c:v>2.3513752571634776</c:v>
                </c:pt>
                <c:pt idx="4">
                  <c:v>2.6026896854443837</c:v>
                </c:pt>
                <c:pt idx="5">
                  <c:v>2.8033603809065348</c:v>
                </c:pt>
                <c:pt idx="6">
                  <c:v>2.9704144655697009</c:v>
                </c:pt>
                <c:pt idx="7">
                  <c:v>3.1135153092103742</c:v>
                </c:pt>
                <c:pt idx="8">
                  <c:v>3.2386784521643803</c:v>
                </c:pt>
              </c:numCache>
            </c:numRef>
          </c:xVal>
          <c:yVal>
            <c:numRef>
              <c:f>对数法!$F$25:$F$33</c:f>
              <c:numCache>
                <c:formatCode>General</c:formatCode>
                <c:ptCount val="9"/>
                <c:pt idx="0">
                  <c:v>6.7033034478637488</c:v>
                </c:pt>
                <c:pt idx="1">
                  <c:v>4.8213733844800686</c:v>
                </c:pt>
                <c:pt idx="2">
                  <c:v>3.9463257371636478</c:v>
                </c:pt>
                <c:pt idx="3">
                  <c:v>3.3699465867364466</c:v>
                </c:pt>
                <c:pt idx="4">
                  <c:v>2.9394433210963893</c:v>
                </c:pt>
                <c:pt idx="5">
                  <c:v>2.5956931022742689</c:v>
                </c:pt>
                <c:pt idx="6">
                  <c:v>2.3095283584593291</c:v>
                </c:pt>
                <c:pt idx="7">
                  <c:v>2.064395673779968</c:v>
                </c:pt>
                <c:pt idx="8">
                  <c:v>1.8499903881461277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79008"/>
        <c:axId val="201980928"/>
      </c:scatterChart>
      <c:valAx>
        <c:axId val="20197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Ln(x)</a:t>
                </a:r>
              </a:p>
            </c:rich>
          </c:tx>
          <c:layout/>
          <c:overlay val="0"/>
        </c:title>
        <c:numFmt formatCode="0.0000_ " sourceLinked="1"/>
        <c:majorTickMark val="out"/>
        <c:minorTickMark val="none"/>
        <c:tickLblPos val="nextTo"/>
        <c:crossAx val="201980928"/>
        <c:crosses val="autoZero"/>
        <c:crossBetween val="midCat"/>
      </c:valAx>
      <c:valAx>
        <c:axId val="201980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9790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Normal Probability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对数法!$J$25:$J$33</c:f>
              <c:numCache>
                <c:formatCode>General</c:formatCode>
                <c:ptCount val="9"/>
                <c:pt idx="0">
                  <c:v>5.5555555555555554</c:v>
                </c:pt>
                <c:pt idx="1">
                  <c:v>16.666666666666664</c:v>
                </c:pt>
                <c:pt idx="2">
                  <c:v>27.777777777777779</c:v>
                </c:pt>
                <c:pt idx="3">
                  <c:v>38.888888888888886</c:v>
                </c:pt>
                <c:pt idx="4">
                  <c:v>50</c:v>
                </c:pt>
                <c:pt idx="5">
                  <c:v>61.111111111111114</c:v>
                </c:pt>
                <c:pt idx="6">
                  <c:v>72.222222222222214</c:v>
                </c:pt>
                <c:pt idx="7">
                  <c:v>83.333333333333329</c:v>
                </c:pt>
                <c:pt idx="8">
                  <c:v>94.444444444444443</c:v>
                </c:pt>
              </c:numCache>
            </c:numRef>
          </c:xVal>
          <c:yVal>
            <c:numRef>
              <c:f>对数法!$K$25:$K$33</c:f>
              <c:numCache>
                <c:formatCode>General</c:formatCode>
                <c:ptCount val="9"/>
                <c:pt idx="0">
                  <c:v>2.2000000000000002</c:v>
                </c:pt>
                <c:pt idx="1">
                  <c:v>2.2999999999999998</c:v>
                </c:pt>
                <c:pt idx="2">
                  <c:v>2.4</c:v>
                </c:pt>
                <c:pt idx="3">
                  <c:v>2.5</c:v>
                </c:pt>
                <c:pt idx="4">
                  <c:v>2.7</c:v>
                </c:pt>
                <c:pt idx="5">
                  <c:v>3.1</c:v>
                </c:pt>
                <c:pt idx="6">
                  <c:v>3.6</c:v>
                </c:pt>
                <c:pt idx="7">
                  <c:v>4.8</c:v>
                </c:pt>
                <c:pt idx="8">
                  <c:v>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09600"/>
        <c:axId val="202032256"/>
      </c:scatterChart>
      <c:valAx>
        <c:axId val="20200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Sample Percentile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032256"/>
        <c:crosses val="autoZero"/>
        <c:crossBetween val="midCat"/>
      </c:valAx>
      <c:valAx>
        <c:axId val="20203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009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Ln(x)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幂函数法!$B$2:$B$10</c:f>
              <c:numCache>
                <c:formatCode>0.0000_ </c:formatCode>
                <c:ptCount val="9"/>
                <c:pt idx="0">
                  <c:v>0.40546510810816438</c:v>
                </c:pt>
                <c:pt idx="1">
                  <c:v>1.5040773967762742</c:v>
                </c:pt>
                <c:pt idx="2">
                  <c:v>2.0149030205422647</c:v>
                </c:pt>
                <c:pt idx="3">
                  <c:v>2.3513752571634776</c:v>
                </c:pt>
                <c:pt idx="4">
                  <c:v>2.6026896854443837</c:v>
                </c:pt>
                <c:pt idx="5">
                  <c:v>2.8033603809065348</c:v>
                </c:pt>
                <c:pt idx="6">
                  <c:v>2.9704144655697009</c:v>
                </c:pt>
                <c:pt idx="7">
                  <c:v>3.1135153092103742</c:v>
                </c:pt>
                <c:pt idx="8">
                  <c:v>3.2386784521643803</c:v>
                </c:pt>
              </c:numCache>
            </c:numRef>
          </c:xVal>
          <c:yVal>
            <c:numRef>
              <c:f>幂函数法!$H$25:$H$33</c:f>
              <c:numCache>
                <c:formatCode>General</c:formatCode>
                <c:ptCount val="9"/>
                <c:pt idx="0">
                  <c:v>-2.3500125970373764E-2</c:v>
                </c:pt>
                <c:pt idx="1">
                  <c:v>6.7094070210601764E-2</c:v>
                </c:pt>
                <c:pt idx="2">
                  <c:v>-3.0322728858889203E-3</c:v>
                </c:pt>
                <c:pt idx="3">
                  <c:v>-9.2637113347402433E-3</c:v>
                </c:pt>
                <c:pt idx="4">
                  <c:v>-4.0381647370516971E-2</c:v>
                </c:pt>
                <c:pt idx="5">
                  <c:v>-3.1878965701109374E-2</c:v>
                </c:pt>
                <c:pt idx="6">
                  <c:v>-1.5542292435064553E-3</c:v>
                </c:pt>
                <c:pt idx="7">
                  <c:v>1.6831431909593797E-2</c:v>
                </c:pt>
                <c:pt idx="8">
                  <c:v>2.5685450385940611E-2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69504"/>
        <c:axId val="202071424"/>
      </c:scatterChart>
      <c:valAx>
        <c:axId val="20206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Ln(x)</a:t>
                </a:r>
              </a:p>
            </c:rich>
          </c:tx>
          <c:layout/>
          <c:overlay val="0"/>
        </c:title>
        <c:numFmt formatCode="0.0000_ " sourceLinked="1"/>
        <c:majorTickMark val="out"/>
        <c:minorTickMark val="none"/>
        <c:tickLblPos val="nextTo"/>
        <c:crossAx val="202071424"/>
        <c:crosses val="autoZero"/>
        <c:crossBetween val="midCat"/>
      </c:valAx>
      <c:valAx>
        <c:axId val="20207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069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Ln(x)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Ln(y)</c:v>
          </c:tx>
          <c:spPr>
            <a:ln w="28575">
              <a:noFill/>
            </a:ln>
          </c:spPr>
          <c:xVal>
            <c:numRef>
              <c:f>幂函数法!$B$2:$B$10</c:f>
              <c:numCache>
                <c:formatCode>0.0000_ </c:formatCode>
                <c:ptCount val="9"/>
                <c:pt idx="0">
                  <c:v>0.40546510810816438</c:v>
                </c:pt>
                <c:pt idx="1">
                  <c:v>1.5040773967762742</c:v>
                </c:pt>
                <c:pt idx="2">
                  <c:v>2.0149030205422647</c:v>
                </c:pt>
                <c:pt idx="3">
                  <c:v>2.3513752571634776</c:v>
                </c:pt>
                <c:pt idx="4">
                  <c:v>2.6026896854443837</c:v>
                </c:pt>
                <c:pt idx="5">
                  <c:v>2.8033603809065348</c:v>
                </c:pt>
                <c:pt idx="6">
                  <c:v>2.9704144655697009</c:v>
                </c:pt>
                <c:pt idx="7">
                  <c:v>3.1135153092103742</c:v>
                </c:pt>
                <c:pt idx="8">
                  <c:v>3.2386784521643803</c:v>
                </c:pt>
              </c:numCache>
            </c:numRef>
          </c:xVal>
          <c:yVal>
            <c:numRef>
              <c:f>幂函数法!$D$2:$D$10</c:f>
              <c:numCache>
                <c:formatCode>0.0000_ </c:formatCode>
                <c:ptCount val="9"/>
                <c:pt idx="0">
                  <c:v>1.9459101490553132</c:v>
                </c:pt>
                <c:pt idx="1">
                  <c:v>1.5686159179138452</c:v>
                </c:pt>
                <c:pt idx="2">
                  <c:v>1.2809338454620642</c:v>
                </c:pt>
                <c:pt idx="3">
                  <c:v>1.1314021114911006</c:v>
                </c:pt>
                <c:pt idx="4">
                  <c:v>0.99325177301028345</c:v>
                </c:pt>
                <c:pt idx="5">
                  <c:v>0.91629073187415511</c:v>
                </c:pt>
                <c:pt idx="6">
                  <c:v>0.87546873735389985</c:v>
                </c:pt>
                <c:pt idx="7">
                  <c:v>0.83290912293510388</c:v>
                </c:pt>
                <c:pt idx="8">
                  <c:v>0.78845736036427028</c:v>
                </c:pt>
              </c:numCache>
            </c:numRef>
          </c:yVal>
          <c:smooth val="0"/>
        </c:ser>
        <c:ser>
          <c:idx val="1"/>
          <c:order val="1"/>
          <c:tx>
            <c:v>预测 Ln(y)</c:v>
          </c:tx>
          <c:spPr>
            <a:ln w="28575">
              <a:noFill/>
            </a:ln>
          </c:spPr>
          <c:xVal>
            <c:numRef>
              <c:f>幂函数法!$B$2:$B$10</c:f>
              <c:numCache>
                <c:formatCode>0.0000_ </c:formatCode>
                <c:ptCount val="9"/>
                <c:pt idx="0">
                  <c:v>0.40546510810816438</c:v>
                </c:pt>
                <c:pt idx="1">
                  <c:v>1.5040773967762742</c:v>
                </c:pt>
                <c:pt idx="2">
                  <c:v>2.0149030205422647</c:v>
                </c:pt>
                <c:pt idx="3">
                  <c:v>2.3513752571634776</c:v>
                </c:pt>
                <c:pt idx="4">
                  <c:v>2.6026896854443837</c:v>
                </c:pt>
                <c:pt idx="5">
                  <c:v>2.8033603809065348</c:v>
                </c:pt>
                <c:pt idx="6">
                  <c:v>2.9704144655697009</c:v>
                </c:pt>
                <c:pt idx="7">
                  <c:v>3.1135153092103742</c:v>
                </c:pt>
                <c:pt idx="8">
                  <c:v>3.2386784521643803</c:v>
                </c:pt>
              </c:numCache>
            </c:numRef>
          </c:xVal>
          <c:yVal>
            <c:numRef>
              <c:f>幂函数法!$G$25:$G$33</c:f>
              <c:numCache>
                <c:formatCode>General</c:formatCode>
                <c:ptCount val="9"/>
                <c:pt idx="0">
                  <c:v>1.969410275025687</c:v>
                </c:pt>
                <c:pt idx="1">
                  <c:v>1.5015218477032435</c:v>
                </c:pt>
                <c:pt idx="2">
                  <c:v>1.2839661183479532</c:v>
                </c:pt>
                <c:pt idx="3">
                  <c:v>1.1406658228258408</c:v>
                </c:pt>
                <c:pt idx="4">
                  <c:v>1.0336334203808004</c:v>
                </c:pt>
                <c:pt idx="5">
                  <c:v>0.94816969757526448</c:v>
                </c:pt>
                <c:pt idx="6">
                  <c:v>0.87702296659740631</c:v>
                </c:pt>
                <c:pt idx="7">
                  <c:v>0.81607769102551009</c:v>
                </c:pt>
                <c:pt idx="8">
                  <c:v>0.76277190997832967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21600"/>
        <c:axId val="202123520"/>
      </c:scatterChart>
      <c:valAx>
        <c:axId val="20212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Ln(x)</a:t>
                </a:r>
              </a:p>
            </c:rich>
          </c:tx>
          <c:layout/>
          <c:overlay val="0"/>
        </c:title>
        <c:numFmt formatCode="0.0000_ " sourceLinked="1"/>
        <c:majorTickMark val="out"/>
        <c:minorTickMark val="none"/>
        <c:tickLblPos val="nextTo"/>
        <c:crossAx val="202123520"/>
        <c:crosses val="autoZero"/>
        <c:crossBetween val="midCat"/>
      </c:valAx>
      <c:valAx>
        <c:axId val="20212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Ln(y)</a:t>
                </a:r>
              </a:p>
            </c:rich>
          </c:tx>
          <c:layout/>
          <c:overlay val="0"/>
        </c:title>
        <c:numFmt formatCode="0.0000_ " sourceLinked="1"/>
        <c:majorTickMark val="out"/>
        <c:minorTickMark val="none"/>
        <c:tickLblPos val="nextTo"/>
        <c:crossAx val="2021216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Normal Probability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幂函数法!$K$25:$K$33</c:f>
              <c:numCache>
                <c:formatCode>General</c:formatCode>
                <c:ptCount val="9"/>
                <c:pt idx="0">
                  <c:v>5.5555555555555554</c:v>
                </c:pt>
                <c:pt idx="1">
                  <c:v>16.666666666666664</c:v>
                </c:pt>
                <c:pt idx="2">
                  <c:v>27.777777777777779</c:v>
                </c:pt>
                <c:pt idx="3">
                  <c:v>38.888888888888886</c:v>
                </c:pt>
                <c:pt idx="4">
                  <c:v>50</c:v>
                </c:pt>
                <c:pt idx="5">
                  <c:v>61.111111111111114</c:v>
                </c:pt>
                <c:pt idx="6">
                  <c:v>72.222222222222214</c:v>
                </c:pt>
                <c:pt idx="7">
                  <c:v>83.333333333333329</c:v>
                </c:pt>
                <c:pt idx="8">
                  <c:v>94.444444444444443</c:v>
                </c:pt>
              </c:numCache>
            </c:numRef>
          </c:xVal>
          <c:yVal>
            <c:numRef>
              <c:f>幂函数法!$L$25:$L$33</c:f>
              <c:numCache>
                <c:formatCode>General</c:formatCode>
                <c:ptCount val="9"/>
                <c:pt idx="0">
                  <c:v>0.78845736036427028</c:v>
                </c:pt>
                <c:pt idx="1">
                  <c:v>0.83290912293510388</c:v>
                </c:pt>
                <c:pt idx="2">
                  <c:v>0.87546873735389985</c:v>
                </c:pt>
                <c:pt idx="3">
                  <c:v>0.91629073187415511</c:v>
                </c:pt>
                <c:pt idx="4">
                  <c:v>0.99325177301028345</c:v>
                </c:pt>
                <c:pt idx="5">
                  <c:v>1.1314021114911006</c:v>
                </c:pt>
                <c:pt idx="6">
                  <c:v>1.2809338454620642</c:v>
                </c:pt>
                <c:pt idx="7">
                  <c:v>1.5686159179138452</c:v>
                </c:pt>
                <c:pt idx="8">
                  <c:v>1.9459101490553132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36192"/>
        <c:axId val="202162944"/>
      </c:scatterChart>
      <c:valAx>
        <c:axId val="20213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Sample Percentile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162944"/>
        <c:crosses val="autoZero"/>
        <c:crossBetween val="midCat"/>
      </c:valAx>
      <c:valAx>
        <c:axId val="202162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Ln(y)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136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413804120911392"/>
          <c:y val="9.1308286724675752E-2"/>
          <c:w val="0.80528464213115114"/>
          <c:h val="0.64340928650385532"/>
        </c:manualLayout>
      </c:layout>
      <c:scatterChart>
        <c:scatterStyle val="lineMarker"/>
        <c:varyColors val="0"/>
        <c:ser>
          <c:idx val="0"/>
          <c:order val="0"/>
          <c:tx>
            <c:strRef>
              <c:f>幂函数法!$C$1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3.413985376591868E-2"/>
                  <c:y val="-0.28507402665775616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/>
                  </a:pPr>
                  <a:endParaRPr lang="zh-CN"/>
                </a:p>
              </c:txPr>
            </c:trendlineLbl>
          </c:trendline>
          <c:xVal>
            <c:numRef>
              <c:f>幂函数法!$A$2:$A$10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幂函数法!$C$2:$C$10</c:f>
              <c:numCache>
                <c:formatCode>General</c:formatCode>
                <c:ptCount val="9"/>
                <c:pt idx="0">
                  <c:v>7</c:v>
                </c:pt>
                <c:pt idx="1">
                  <c:v>4.8</c:v>
                </c:pt>
                <c:pt idx="2">
                  <c:v>3.6</c:v>
                </c:pt>
                <c:pt idx="3">
                  <c:v>3.1</c:v>
                </c:pt>
                <c:pt idx="4">
                  <c:v>2.7</c:v>
                </c:pt>
                <c:pt idx="5">
                  <c:v>2.5</c:v>
                </c:pt>
                <c:pt idx="6">
                  <c:v>2.4</c:v>
                </c:pt>
                <c:pt idx="7">
                  <c:v>2.2999999999999998</c:v>
                </c:pt>
                <c:pt idx="8">
                  <c:v>2.2000000000000002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53824"/>
        <c:axId val="202255744"/>
      </c:scatterChart>
      <c:valAx>
        <c:axId val="202253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X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2255744"/>
        <c:crosses val="autoZero"/>
        <c:crossBetween val="midCat"/>
      </c:valAx>
      <c:valAx>
        <c:axId val="20225574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Y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2253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18566517755843"/>
          <c:y val="5.5767831446778937E-2"/>
          <c:w val="0.82933003173135744"/>
          <c:h val="0.7435360949465741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exp"/>
            <c:dispRSqr val="1"/>
            <c:dispEq val="1"/>
            <c:trendlineLbl>
              <c:layout>
                <c:manualLayout>
                  <c:x val="3.4690493339596083E-2"/>
                  <c:y val="-0.3428140713355761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/>
                  </a:pPr>
                  <a:endParaRPr lang="zh-CN"/>
                </a:p>
              </c:txPr>
            </c:trendlineLbl>
          </c:trendline>
          <c:xVal>
            <c:numRef>
              <c:f>指数法!$A$2:$A$10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指数法!$B$2:$B$10</c:f>
              <c:numCache>
                <c:formatCode>General</c:formatCode>
                <c:ptCount val="9"/>
                <c:pt idx="0">
                  <c:v>7</c:v>
                </c:pt>
                <c:pt idx="1">
                  <c:v>4.8</c:v>
                </c:pt>
                <c:pt idx="2">
                  <c:v>3.6</c:v>
                </c:pt>
                <c:pt idx="3">
                  <c:v>3.1</c:v>
                </c:pt>
                <c:pt idx="4">
                  <c:v>2.7</c:v>
                </c:pt>
                <c:pt idx="5">
                  <c:v>2.5</c:v>
                </c:pt>
                <c:pt idx="6">
                  <c:v>2.4</c:v>
                </c:pt>
                <c:pt idx="7">
                  <c:v>2.2999999999999998</c:v>
                </c:pt>
                <c:pt idx="8">
                  <c:v>2.2000000000000002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318208"/>
        <c:axId val="202320128"/>
      </c:scatterChart>
      <c:valAx>
        <c:axId val="20231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X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2320128"/>
        <c:crosses val="autoZero"/>
        <c:crossBetween val="midCat"/>
      </c:valAx>
      <c:valAx>
        <c:axId val="20232012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Y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2318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指数法!$A$2:$A$10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指数法!$G$25:$G$33</c:f>
              <c:numCache>
                <c:formatCode>General</c:formatCode>
                <c:ptCount val="9"/>
                <c:pt idx="0">
                  <c:v>0.27357419007973127</c:v>
                </c:pt>
                <c:pt idx="1">
                  <c:v>2.7329511197157652E-2</c:v>
                </c:pt>
                <c:pt idx="2">
                  <c:v>-0.12930300899572877</c:v>
                </c:pt>
                <c:pt idx="3">
                  <c:v>-0.14778519070779805</c:v>
                </c:pt>
                <c:pt idx="4">
                  <c:v>-0.15488597692972061</c:v>
                </c:pt>
                <c:pt idx="5">
                  <c:v>-0.10079746580695437</c:v>
                </c:pt>
                <c:pt idx="6">
                  <c:v>-1.0569908068315259E-2</c:v>
                </c:pt>
                <c:pt idx="7">
                  <c:v>7.792002977178325E-2</c:v>
                </c:pt>
                <c:pt idx="8">
                  <c:v>0.16451781945984412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344320"/>
        <c:axId val="202366976"/>
      </c:scatterChart>
      <c:valAx>
        <c:axId val="20234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366976"/>
        <c:crosses val="autoZero"/>
        <c:crossBetween val="midCat"/>
      </c:valAx>
      <c:valAx>
        <c:axId val="20236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344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Ln(y)</c:v>
          </c:tx>
          <c:spPr>
            <a:ln w="28575">
              <a:noFill/>
            </a:ln>
          </c:spPr>
          <c:xVal>
            <c:numRef>
              <c:f>指数法!$A$2:$A$10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指数法!$C$2:$C$10</c:f>
              <c:numCache>
                <c:formatCode>0.0000_ </c:formatCode>
                <c:ptCount val="9"/>
                <c:pt idx="0">
                  <c:v>1.9459101490553132</c:v>
                </c:pt>
                <c:pt idx="1">
                  <c:v>1.5686159179138452</c:v>
                </c:pt>
                <c:pt idx="2">
                  <c:v>1.2809338454620642</c:v>
                </c:pt>
                <c:pt idx="3">
                  <c:v>1.1314021114911006</c:v>
                </c:pt>
                <c:pt idx="4">
                  <c:v>0.99325177301028345</c:v>
                </c:pt>
                <c:pt idx="5">
                  <c:v>0.91629073187415511</c:v>
                </c:pt>
                <c:pt idx="6">
                  <c:v>0.87546873735389985</c:v>
                </c:pt>
                <c:pt idx="7">
                  <c:v>0.83290912293510388</c:v>
                </c:pt>
                <c:pt idx="8">
                  <c:v>0.78845736036427028</c:v>
                </c:pt>
              </c:numCache>
            </c:numRef>
          </c:yVal>
          <c:smooth val="0"/>
        </c:ser>
        <c:ser>
          <c:idx val="1"/>
          <c:order val="1"/>
          <c:tx>
            <c:v>预测 Ln(y)</c:v>
          </c:tx>
          <c:spPr>
            <a:ln w="28575">
              <a:noFill/>
            </a:ln>
          </c:spPr>
          <c:xVal>
            <c:numRef>
              <c:f>指数法!$A$2:$A$10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指数法!$F$25:$F$33</c:f>
              <c:numCache>
                <c:formatCode>General</c:formatCode>
                <c:ptCount val="9"/>
                <c:pt idx="0">
                  <c:v>1.672335958975582</c:v>
                </c:pt>
                <c:pt idx="1">
                  <c:v>1.5412864067166876</c:v>
                </c:pt>
                <c:pt idx="2">
                  <c:v>1.410236854457793</c:v>
                </c:pt>
                <c:pt idx="3">
                  <c:v>1.2791873021988986</c:v>
                </c:pt>
                <c:pt idx="4">
                  <c:v>1.1481377499400041</c:v>
                </c:pt>
                <c:pt idx="5">
                  <c:v>1.0170881976811095</c:v>
                </c:pt>
                <c:pt idx="6">
                  <c:v>0.88603864542221511</c:v>
                </c:pt>
                <c:pt idx="7">
                  <c:v>0.75498909316332063</c:v>
                </c:pt>
                <c:pt idx="8">
                  <c:v>0.62393954090442616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392320"/>
        <c:axId val="202394240"/>
      </c:scatterChart>
      <c:valAx>
        <c:axId val="20239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394240"/>
        <c:crosses val="autoZero"/>
        <c:crossBetween val="midCat"/>
      </c:valAx>
      <c:valAx>
        <c:axId val="20239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Ln(y)</a:t>
                </a:r>
              </a:p>
            </c:rich>
          </c:tx>
          <c:layout/>
          <c:overlay val="0"/>
        </c:title>
        <c:numFmt formatCode="0.0000_ " sourceLinked="1"/>
        <c:majorTickMark val="out"/>
        <c:minorTickMark val="none"/>
        <c:tickLblPos val="nextTo"/>
        <c:crossAx val="2023923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Normal Probability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指数法!$J$25:$J$33</c:f>
              <c:numCache>
                <c:formatCode>General</c:formatCode>
                <c:ptCount val="9"/>
                <c:pt idx="0">
                  <c:v>5.5555555555555554</c:v>
                </c:pt>
                <c:pt idx="1">
                  <c:v>16.666666666666664</c:v>
                </c:pt>
                <c:pt idx="2">
                  <c:v>27.777777777777779</c:v>
                </c:pt>
                <c:pt idx="3">
                  <c:v>38.888888888888886</c:v>
                </c:pt>
                <c:pt idx="4">
                  <c:v>50</c:v>
                </c:pt>
                <c:pt idx="5">
                  <c:v>61.111111111111114</c:v>
                </c:pt>
                <c:pt idx="6">
                  <c:v>72.222222222222214</c:v>
                </c:pt>
                <c:pt idx="7">
                  <c:v>83.333333333333329</c:v>
                </c:pt>
                <c:pt idx="8">
                  <c:v>94.444444444444443</c:v>
                </c:pt>
              </c:numCache>
            </c:numRef>
          </c:xVal>
          <c:yVal>
            <c:numRef>
              <c:f>指数法!$K$25:$K$33</c:f>
              <c:numCache>
                <c:formatCode>General</c:formatCode>
                <c:ptCount val="9"/>
                <c:pt idx="0">
                  <c:v>0.78845736036427028</c:v>
                </c:pt>
                <c:pt idx="1">
                  <c:v>0.83290912293510388</c:v>
                </c:pt>
                <c:pt idx="2">
                  <c:v>0.87546873735389985</c:v>
                </c:pt>
                <c:pt idx="3">
                  <c:v>0.91629073187415511</c:v>
                </c:pt>
                <c:pt idx="4">
                  <c:v>0.99325177301028345</c:v>
                </c:pt>
                <c:pt idx="5">
                  <c:v>1.1314021114911006</c:v>
                </c:pt>
                <c:pt idx="6">
                  <c:v>1.2809338454620642</c:v>
                </c:pt>
                <c:pt idx="7">
                  <c:v>1.5686159179138452</c:v>
                </c:pt>
                <c:pt idx="8">
                  <c:v>1.9459101490553132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35584"/>
        <c:axId val="202437760"/>
      </c:scatterChart>
      <c:valAx>
        <c:axId val="20243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Sample Percentile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437760"/>
        <c:crosses val="autoZero"/>
        <c:crossBetween val="midCat"/>
      </c:valAx>
      <c:valAx>
        <c:axId val="202437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Ln(y)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435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多项式法!$A$2:$A$10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多项式法!$G$26:$G$34</c:f>
              <c:numCache>
                <c:formatCode>General</c:formatCode>
                <c:ptCount val="9"/>
                <c:pt idx="0">
                  <c:v>0.50787878787878871</c:v>
                </c:pt>
                <c:pt idx="1">
                  <c:v>-0.36303030303030326</c:v>
                </c:pt>
                <c:pt idx="2">
                  <c:v>-0.47225108225108192</c:v>
                </c:pt>
                <c:pt idx="3">
                  <c:v>-0.11978354978354933</c:v>
                </c:pt>
                <c:pt idx="4">
                  <c:v>9.4372294372294441E-2</c:v>
                </c:pt>
                <c:pt idx="5">
                  <c:v>0.27021645021645124</c:v>
                </c:pt>
                <c:pt idx="6">
                  <c:v>0.30774891774891744</c:v>
                </c:pt>
                <c:pt idx="7">
                  <c:v>0.10696969696969738</c:v>
                </c:pt>
                <c:pt idx="8">
                  <c:v>-0.33212121212121293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515968"/>
        <c:axId val="202517888"/>
      </c:scatterChart>
      <c:valAx>
        <c:axId val="20251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517888"/>
        <c:crosses val="autoZero"/>
        <c:crossBetween val="midCat"/>
      </c:valAx>
      <c:valAx>
        <c:axId val="20251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515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x^2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多项式法!$B$2:$B$10</c:f>
              <c:numCache>
                <c:formatCode>General</c:formatCode>
                <c:ptCount val="9"/>
                <c:pt idx="0">
                  <c:v>2.25</c:v>
                </c:pt>
                <c:pt idx="1">
                  <c:v>20.25</c:v>
                </c:pt>
                <c:pt idx="2">
                  <c:v>56.25</c:v>
                </c:pt>
                <c:pt idx="3">
                  <c:v>110.25</c:v>
                </c:pt>
                <c:pt idx="4">
                  <c:v>182.25</c:v>
                </c:pt>
                <c:pt idx="5">
                  <c:v>272.25</c:v>
                </c:pt>
                <c:pt idx="6">
                  <c:v>380.25</c:v>
                </c:pt>
                <c:pt idx="7">
                  <c:v>506.25</c:v>
                </c:pt>
                <c:pt idx="8">
                  <c:v>650.25</c:v>
                </c:pt>
              </c:numCache>
            </c:numRef>
          </c:xVal>
          <c:yVal>
            <c:numRef>
              <c:f>多项式法!$G$26:$G$34</c:f>
              <c:numCache>
                <c:formatCode>General</c:formatCode>
                <c:ptCount val="9"/>
                <c:pt idx="0">
                  <c:v>0.50787878787878871</c:v>
                </c:pt>
                <c:pt idx="1">
                  <c:v>-0.36303030303030326</c:v>
                </c:pt>
                <c:pt idx="2">
                  <c:v>-0.47225108225108192</c:v>
                </c:pt>
                <c:pt idx="3">
                  <c:v>-0.11978354978354933</c:v>
                </c:pt>
                <c:pt idx="4">
                  <c:v>9.4372294372294441E-2</c:v>
                </c:pt>
                <c:pt idx="5">
                  <c:v>0.27021645021645124</c:v>
                </c:pt>
                <c:pt idx="6">
                  <c:v>0.30774891774891744</c:v>
                </c:pt>
                <c:pt idx="7">
                  <c:v>0.10696969696969738</c:v>
                </c:pt>
                <c:pt idx="8">
                  <c:v>-0.33212121212121293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579328"/>
        <c:axId val="202597888"/>
      </c:scatterChart>
      <c:valAx>
        <c:axId val="20257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x^2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597888"/>
        <c:crosses val="autoZero"/>
        <c:crossBetween val="midCat"/>
      </c:valAx>
      <c:valAx>
        <c:axId val="20259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579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28575">
              <a:noFill/>
            </a:ln>
          </c:spPr>
          <c:xVal>
            <c:numRef>
              <c:f>多项式法!$A$2:$A$10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多项式法!$C$2:$C$10</c:f>
              <c:numCache>
                <c:formatCode>General</c:formatCode>
                <c:ptCount val="9"/>
                <c:pt idx="0">
                  <c:v>7</c:v>
                </c:pt>
                <c:pt idx="1">
                  <c:v>4.8</c:v>
                </c:pt>
                <c:pt idx="2">
                  <c:v>3.6</c:v>
                </c:pt>
                <c:pt idx="3">
                  <c:v>3.1</c:v>
                </c:pt>
                <c:pt idx="4">
                  <c:v>2.7</c:v>
                </c:pt>
                <c:pt idx="5">
                  <c:v>2.5</c:v>
                </c:pt>
                <c:pt idx="6">
                  <c:v>2.4</c:v>
                </c:pt>
                <c:pt idx="7">
                  <c:v>2.2999999999999998</c:v>
                </c:pt>
                <c:pt idx="8">
                  <c:v>2.2000000000000002</c:v>
                </c:pt>
              </c:numCache>
            </c:numRef>
          </c:yVal>
          <c:smooth val="0"/>
        </c:ser>
        <c:ser>
          <c:idx val="1"/>
          <c:order val="1"/>
          <c:tx>
            <c:v>预测 y</c:v>
          </c:tx>
          <c:spPr>
            <a:ln w="28575">
              <a:noFill/>
            </a:ln>
          </c:spPr>
          <c:xVal>
            <c:numRef>
              <c:f>多项式法!$A$2:$A$10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多项式法!$F$26:$F$34</c:f>
              <c:numCache>
                <c:formatCode>General</c:formatCode>
                <c:ptCount val="9"/>
                <c:pt idx="0">
                  <c:v>6.4921212121212113</c:v>
                </c:pt>
                <c:pt idx="1">
                  <c:v>5.1630303030303031</c:v>
                </c:pt>
                <c:pt idx="2">
                  <c:v>4.072251082251082</c:v>
                </c:pt>
                <c:pt idx="3">
                  <c:v>3.2197835497835494</c:v>
                </c:pt>
                <c:pt idx="4">
                  <c:v>2.6056277056277057</c:v>
                </c:pt>
                <c:pt idx="5">
                  <c:v>2.2297835497835488</c:v>
                </c:pt>
                <c:pt idx="6">
                  <c:v>2.0922510822510825</c:v>
                </c:pt>
                <c:pt idx="7">
                  <c:v>2.1930303030303024</c:v>
                </c:pt>
                <c:pt idx="8">
                  <c:v>2.5321212121212131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23232"/>
        <c:axId val="202625408"/>
      </c:scatterChart>
      <c:valAx>
        <c:axId val="202623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625408"/>
        <c:crosses val="autoZero"/>
        <c:crossBetween val="midCat"/>
      </c:valAx>
      <c:valAx>
        <c:axId val="20262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6232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x^2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28575">
              <a:noFill/>
            </a:ln>
          </c:spPr>
          <c:xVal>
            <c:numRef>
              <c:f>多项式法!$B$2:$B$10</c:f>
              <c:numCache>
                <c:formatCode>General</c:formatCode>
                <c:ptCount val="9"/>
                <c:pt idx="0">
                  <c:v>2.25</c:v>
                </c:pt>
                <c:pt idx="1">
                  <c:v>20.25</c:v>
                </c:pt>
                <c:pt idx="2">
                  <c:v>56.25</c:v>
                </c:pt>
                <c:pt idx="3">
                  <c:v>110.25</c:v>
                </c:pt>
                <c:pt idx="4">
                  <c:v>182.25</c:v>
                </c:pt>
                <c:pt idx="5">
                  <c:v>272.25</c:v>
                </c:pt>
                <c:pt idx="6">
                  <c:v>380.25</c:v>
                </c:pt>
                <c:pt idx="7">
                  <c:v>506.25</c:v>
                </c:pt>
                <c:pt idx="8">
                  <c:v>650.25</c:v>
                </c:pt>
              </c:numCache>
            </c:numRef>
          </c:xVal>
          <c:yVal>
            <c:numRef>
              <c:f>多项式法!$C$2:$C$10</c:f>
              <c:numCache>
                <c:formatCode>General</c:formatCode>
                <c:ptCount val="9"/>
                <c:pt idx="0">
                  <c:v>7</c:v>
                </c:pt>
                <c:pt idx="1">
                  <c:v>4.8</c:v>
                </c:pt>
                <c:pt idx="2">
                  <c:v>3.6</c:v>
                </c:pt>
                <c:pt idx="3">
                  <c:v>3.1</c:v>
                </c:pt>
                <c:pt idx="4">
                  <c:v>2.7</c:v>
                </c:pt>
                <c:pt idx="5">
                  <c:v>2.5</c:v>
                </c:pt>
                <c:pt idx="6">
                  <c:v>2.4</c:v>
                </c:pt>
                <c:pt idx="7">
                  <c:v>2.2999999999999998</c:v>
                </c:pt>
                <c:pt idx="8">
                  <c:v>2.2000000000000002</c:v>
                </c:pt>
              </c:numCache>
            </c:numRef>
          </c:yVal>
          <c:smooth val="0"/>
        </c:ser>
        <c:ser>
          <c:idx val="1"/>
          <c:order val="1"/>
          <c:tx>
            <c:v>预测 y</c:v>
          </c:tx>
          <c:spPr>
            <a:ln w="28575">
              <a:noFill/>
            </a:ln>
          </c:spPr>
          <c:xVal>
            <c:numRef>
              <c:f>多项式法!$B$2:$B$10</c:f>
              <c:numCache>
                <c:formatCode>General</c:formatCode>
                <c:ptCount val="9"/>
                <c:pt idx="0">
                  <c:v>2.25</c:v>
                </c:pt>
                <c:pt idx="1">
                  <c:v>20.25</c:v>
                </c:pt>
                <c:pt idx="2">
                  <c:v>56.25</c:v>
                </c:pt>
                <c:pt idx="3">
                  <c:v>110.25</c:v>
                </c:pt>
                <c:pt idx="4">
                  <c:v>182.25</c:v>
                </c:pt>
                <c:pt idx="5">
                  <c:v>272.25</c:v>
                </c:pt>
                <c:pt idx="6">
                  <c:v>380.25</c:v>
                </c:pt>
                <c:pt idx="7">
                  <c:v>506.25</c:v>
                </c:pt>
                <c:pt idx="8">
                  <c:v>650.25</c:v>
                </c:pt>
              </c:numCache>
            </c:numRef>
          </c:xVal>
          <c:yVal>
            <c:numRef>
              <c:f>多项式法!$F$26:$F$34</c:f>
              <c:numCache>
                <c:formatCode>General</c:formatCode>
                <c:ptCount val="9"/>
                <c:pt idx="0">
                  <c:v>6.4921212121212113</c:v>
                </c:pt>
                <c:pt idx="1">
                  <c:v>5.1630303030303031</c:v>
                </c:pt>
                <c:pt idx="2">
                  <c:v>4.072251082251082</c:v>
                </c:pt>
                <c:pt idx="3">
                  <c:v>3.2197835497835494</c:v>
                </c:pt>
                <c:pt idx="4">
                  <c:v>2.6056277056277057</c:v>
                </c:pt>
                <c:pt idx="5">
                  <c:v>2.2297835497835488</c:v>
                </c:pt>
                <c:pt idx="6">
                  <c:v>2.0922510822510825</c:v>
                </c:pt>
                <c:pt idx="7">
                  <c:v>2.1930303030303024</c:v>
                </c:pt>
                <c:pt idx="8">
                  <c:v>2.5321212121212131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71616"/>
        <c:axId val="202673536"/>
      </c:scatterChart>
      <c:valAx>
        <c:axId val="20267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x^2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673536"/>
        <c:crosses val="autoZero"/>
        <c:crossBetween val="midCat"/>
      </c:valAx>
      <c:valAx>
        <c:axId val="20267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6716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Normal Probability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多项式法!$J$26:$J$34</c:f>
              <c:numCache>
                <c:formatCode>General</c:formatCode>
                <c:ptCount val="9"/>
                <c:pt idx="0">
                  <c:v>5.5555555555555554</c:v>
                </c:pt>
                <c:pt idx="1">
                  <c:v>16.666666666666664</c:v>
                </c:pt>
                <c:pt idx="2">
                  <c:v>27.777777777777779</c:v>
                </c:pt>
                <c:pt idx="3">
                  <c:v>38.888888888888886</c:v>
                </c:pt>
                <c:pt idx="4">
                  <c:v>50</c:v>
                </c:pt>
                <c:pt idx="5">
                  <c:v>61.111111111111114</c:v>
                </c:pt>
                <c:pt idx="6">
                  <c:v>72.222222222222214</c:v>
                </c:pt>
                <c:pt idx="7">
                  <c:v>83.333333333333329</c:v>
                </c:pt>
                <c:pt idx="8">
                  <c:v>94.444444444444443</c:v>
                </c:pt>
              </c:numCache>
            </c:numRef>
          </c:xVal>
          <c:yVal>
            <c:numRef>
              <c:f>多项式法!$K$26:$K$34</c:f>
              <c:numCache>
                <c:formatCode>General</c:formatCode>
                <c:ptCount val="9"/>
                <c:pt idx="0">
                  <c:v>2.2000000000000002</c:v>
                </c:pt>
                <c:pt idx="1">
                  <c:v>2.2999999999999998</c:v>
                </c:pt>
                <c:pt idx="2">
                  <c:v>2.4</c:v>
                </c:pt>
                <c:pt idx="3">
                  <c:v>2.5</c:v>
                </c:pt>
                <c:pt idx="4">
                  <c:v>2.7</c:v>
                </c:pt>
                <c:pt idx="5">
                  <c:v>3.1</c:v>
                </c:pt>
                <c:pt idx="6">
                  <c:v>3.6</c:v>
                </c:pt>
                <c:pt idx="7">
                  <c:v>4.8</c:v>
                </c:pt>
                <c:pt idx="8">
                  <c:v>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90560"/>
        <c:axId val="202692480"/>
      </c:scatterChart>
      <c:valAx>
        <c:axId val="20269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Sample Percentile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692480"/>
        <c:crosses val="autoZero"/>
        <c:crossBetween val="midCat"/>
      </c:valAx>
      <c:valAx>
        <c:axId val="20269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690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83789893391913"/>
          <c:y val="9.1308286724675752E-2"/>
          <c:w val="0.80297361947931711"/>
          <c:h val="0.6598574963363879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5.6074069637074141E-2"/>
                  <c:y val="-0.32268667908700777"/>
                </c:manualLayout>
              </c:layout>
              <c:numFmt formatCode="General" sourceLinked="0"/>
            </c:trendlineLbl>
          </c:trendline>
          <c:xVal>
            <c:numRef>
              <c:f>多项式法!$A$2:$A$10</c:f>
              <c:numCache>
                <c:formatCode>General</c:formatCode>
                <c:ptCount val="9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</c:numCache>
            </c:numRef>
          </c:xVal>
          <c:yVal>
            <c:numRef>
              <c:f>多项式法!$C$2:$C$10</c:f>
              <c:numCache>
                <c:formatCode>General</c:formatCode>
                <c:ptCount val="9"/>
                <c:pt idx="0">
                  <c:v>7</c:v>
                </c:pt>
                <c:pt idx="1">
                  <c:v>4.8</c:v>
                </c:pt>
                <c:pt idx="2">
                  <c:v>3.6</c:v>
                </c:pt>
                <c:pt idx="3">
                  <c:v>3.1</c:v>
                </c:pt>
                <c:pt idx="4">
                  <c:v>2.7</c:v>
                </c:pt>
                <c:pt idx="5">
                  <c:v>2.5</c:v>
                </c:pt>
                <c:pt idx="6">
                  <c:v>2.4</c:v>
                </c:pt>
                <c:pt idx="7">
                  <c:v>2.2999999999999998</c:v>
                </c:pt>
                <c:pt idx="8">
                  <c:v>2.2000000000000002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07936"/>
        <c:axId val="202810112"/>
      </c:scatterChart>
      <c:valAx>
        <c:axId val="20280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X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2810112"/>
        <c:crosses val="autoZero"/>
        <c:crossBetween val="midCat"/>
      </c:valAx>
      <c:valAx>
        <c:axId val="20281011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Y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2807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138114</xdr:colOff>
      <xdr:row>0</xdr:row>
      <xdr:rowOff>64292</xdr:rowOff>
    </xdr:from>
    <xdr:to>
      <xdr:col>9</xdr:col>
      <xdr:colOff>595313</xdr:colOff>
      <xdr:row>9</xdr:row>
      <xdr:rowOff>59531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238125</xdr:colOff>
      <xdr:row>0</xdr:row>
      <xdr:rowOff>133350</xdr:rowOff>
    </xdr:from>
    <xdr:to>
      <xdr:col>18</xdr:col>
      <xdr:colOff>238125</xdr:colOff>
      <xdr:row>10</xdr:row>
      <xdr:rowOff>133350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238125</xdr:colOff>
      <xdr:row>2</xdr:row>
      <xdr:rowOff>133350</xdr:rowOff>
    </xdr:from>
    <xdr:to>
      <xdr:col>19</xdr:col>
      <xdr:colOff>238125</xdr:colOff>
      <xdr:row>12</xdr:row>
      <xdr:rowOff>133350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238125</xdr:colOff>
      <xdr:row>4</xdr:row>
      <xdr:rowOff>133350</xdr:rowOff>
    </xdr:from>
    <xdr:to>
      <xdr:col>20</xdr:col>
      <xdr:colOff>238125</xdr:colOff>
      <xdr:row>14</xdr:row>
      <xdr:rowOff>133350</xdr:rowOff>
    </xdr:to>
    <xdr:graphicFrame macro="">
      <xdr:nvGraphicFramePr>
        <xdr:cNvPr id="9" name="图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154784</xdr:colOff>
      <xdr:row>0</xdr:row>
      <xdr:rowOff>86915</xdr:rowOff>
    </xdr:from>
    <xdr:to>
      <xdr:col>10</xdr:col>
      <xdr:colOff>631031</xdr:colOff>
      <xdr:row>9</xdr:row>
      <xdr:rowOff>107156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238125</xdr:colOff>
      <xdr:row>0</xdr:row>
      <xdr:rowOff>133350</xdr:rowOff>
    </xdr:from>
    <xdr:to>
      <xdr:col>19</xdr:col>
      <xdr:colOff>238125</xdr:colOff>
      <xdr:row>10</xdr:row>
      <xdr:rowOff>133350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238125</xdr:colOff>
      <xdr:row>2</xdr:row>
      <xdr:rowOff>133350</xdr:rowOff>
    </xdr:from>
    <xdr:to>
      <xdr:col>20</xdr:col>
      <xdr:colOff>238125</xdr:colOff>
      <xdr:row>12</xdr:row>
      <xdr:rowOff>133350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238125</xdr:colOff>
      <xdr:row>4</xdr:row>
      <xdr:rowOff>133350</xdr:rowOff>
    </xdr:from>
    <xdr:to>
      <xdr:col>21</xdr:col>
      <xdr:colOff>238125</xdr:colOff>
      <xdr:row>14</xdr:row>
      <xdr:rowOff>133350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238125</xdr:colOff>
      <xdr:row>0</xdr:row>
      <xdr:rowOff>133350</xdr:rowOff>
    </xdr:from>
    <xdr:to>
      <xdr:col>20</xdr:col>
      <xdr:colOff>238125</xdr:colOff>
      <xdr:row>10</xdr:row>
      <xdr:rowOff>133350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238125</xdr:colOff>
      <xdr:row>2</xdr:row>
      <xdr:rowOff>133350</xdr:rowOff>
    </xdr:from>
    <xdr:to>
      <xdr:col>21</xdr:col>
      <xdr:colOff>238125</xdr:colOff>
      <xdr:row>12</xdr:row>
      <xdr:rowOff>133350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238125</xdr:colOff>
      <xdr:row>4</xdr:row>
      <xdr:rowOff>133350</xdr:rowOff>
    </xdr:from>
    <xdr:to>
      <xdr:col>22</xdr:col>
      <xdr:colOff>238125</xdr:colOff>
      <xdr:row>14</xdr:row>
      <xdr:rowOff>133350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166688</xdr:colOff>
      <xdr:row>0</xdr:row>
      <xdr:rowOff>63103</xdr:rowOff>
    </xdr:from>
    <xdr:to>
      <xdr:col>12</xdr:col>
      <xdr:colOff>178594</xdr:colOff>
      <xdr:row>9</xdr:row>
      <xdr:rowOff>83344</xdr:rowOff>
    </xdr:to>
    <xdr:graphicFrame macro="">
      <xdr:nvGraphicFramePr>
        <xdr:cNvPr id="9" name="图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83344</xdr:colOff>
      <xdr:row>0</xdr:row>
      <xdr:rowOff>39290</xdr:rowOff>
    </xdr:from>
    <xdr:to>
      <xdr:col>10</xdr:col>
      <xdr:colOff>154781</xdr:colOff>
      <xdr:row>9</xdr:row>
      <xdr:rowOff>47625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238125</xdr:colOff>
      <xdr:row>0</xdr:row>
      <xdr:rowOff>133350</xdr:rowOff>
    </xdr:from>
    <xdr:to>
      <xdr:col>19</xdr:col>
      <xdr:colOff>238125</xdr:colOff>
      <xdr:row>10</xdr:row>
      <xdr:rowOff>133350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238125</xdr:colOff>
      <xdr:row>2</xdr:row>
      <xdr:rowOff>133350</xdr:rowOff>
    </xdr:from>
    <xdr:to>
      <xdr:col>20</xdr:col>
      <xdr:colOff>238125</xdr:colOff>
      <xdr:row>12</xdr:row>
      <xdr:rowOff>133350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238125</xdr:colOff>
      <xdr:row>4</xdr:row>
      <xdr:rowOff>133350</xdr:rowOff>
    </xdr:from>
    <xdr:to>
      <xdr:col>21</xdr:col>
      <xdr:colOff>238125</xdr:colOff>
      <xdr:row>14</xdr:row>
      <xdr:rowOff>133350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0</xdr:row>
      <xdr:rowOff>133350</xdr:rowOff>
    </xdr:from>
    <xdr:to>
      <xdr:col>19</xdr:col>
      <xdr:colOff>238125</xdr:colOff>
      <xdr:row>10</xdr:row>
      <xdr:rowOff>133350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238125</xdr:colOff>
      <xdr:row>2</xdr:row>
      <xdr:rowOff>133350</xdr:rowOff>
    </xdr:from>
    <xdr:to>
      <xdr:col>20</xdr:col>
      <xdr:colOff>238125</xdr:colOff>
      <xdr:row>12</xdr:row>
      <xdr:rowOff>133350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238125</xdr:colOff>
      <xdr:row>4</xdr:row>
      <xdr:rowOff>133350</xdr:rowOff>
    </xdr:from>
    <xdr:to>
      <xdr:col>21</xdr:col>
      <xdr:colOff>238125</xdr:colOff>
      <xdr:row>14</xdr:row>
      <xdr:rowOff>133350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238125</xdr:colOff>
      <xdr:row>6</xdr:row>
      <xdr:rowOff>133350</xdr:rowOff>
    </xdr:from>
    <xdr:to>
      <xdr:col>22</xdr:col>
      <xdr:colOff>238125</xdr:colOff>
      <xdr:row>16</xdr:row>
      <xdr:rowOff>133350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238125</xdr:colOff>
      <xdr:row>8</xdr:row>
      <xdr:rowOff>133350</xdr:rowOff>
    </xdr:from>
    <xdr:to>
      <xdr:col>23</xdr:col>
      <xdr:colOff>238125</xdr:colOff>
      <xdr:row>18</xdr:row>
      <xdr:rowOff>133350</xdr:rowOff>
    </xdr:to>
    <xdr:graphicFrame macro="">
      <xdr:nvGraphicFramePr>
        <xdr:cNvPr id="9" name="图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166689</xdr:colOff>
      <xdr:row>0</xdr:row>
      <xdr:rowOff>75009</xdr:rowOff>
    </xdr:from>
    <xdr:to>
      <xdr:col>10</xdr:col>
      <xdr:colOff>476251</xdr:colOff>
      <xdr:row>9</xdr:row>
      <xdr:rowOff>95250</xdr:rowOff>
    </xdr:to>
    <xdr:graphicFrame macro="">
      <xdr:nvGraphicFramePr>
        <xdr:cNvPr id="10" name="图表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zoomScaleNormal="100" workbookViewId="0">
      <selection activeCell="N31" sqref="N31"/>
    </sheetView>
  </sheetViews>
  <sheetFormatPr defaultRowHeight="12" x14ac:dyDescent="0.15"/>
  <cols>
    <col min="1" max="1" width="5.625" style="9" bestFit="1" customWidth="1"/>
    <col min="2" max="2" width="4.625" style="9" bestFit="1" customWidth="1"/>
    <col min="3" max="3" width="4.75" style="9" customWidth="1"/>
    <col min="4" max="16384" width="9" style="9"/>
  </cols>
  <sheetData>
    <row r="1" spans="1:12" x14ac:dyDescent="0.15">
      <c r="A1" s="8" t="s">
        <v>1</v>
      </c>
      <c r="B1" s="8" t="s">
        <v>3</v>
      </c>
      <c r="D1" s="9" t="s">
        <v>6</v>
      </c>
    </row>
    <row r="2" spans="1:12" ht="12.75" thickBot="1" x14ac:dyDescent="0.2">
      <c r="A2" s="10">
        <v>1.5</v>
      </c>
      <c r="B2" s="10">
        <v>7</v>
      </c>
    </row>
    <row r="3" spans="1:12" x14ac:dyDescent="0.15">
      <c r="A3" s="10">
        <v>4.5</v>
      </c>
      <c r="B3" s="10">
        <v>4.8</v>
      </c>
      <c r="D3" s="11" t="s">
        <v>7</v>
      </c>
      <c r="E3" s="11"/>
    </row>
    <row r="4" spans="1:12" x14ac:dyDescent="0.15">
      <c r="A4" s="10">
        <v>7.5</v>
      </c>
      <c r="B4" s="10">
        <v>3.6</v>
      </c>
      <c r="D4" s="12" t="s">
        <v>8</v>
      </c>
      <c r="E4" s="12">
        <v>0.85736514974659428</v>
      </c>
    </row>
    <row r="5" spans="1:12" x14ac:dyDescent="0.15">
      <c r="A5" s="10">
        <v>10.5</v>
      </c>
      <c r="B5" s="10">
        <v>3.1</v>
      </c>
      <c r="D5" s="12" t="s">
        <v>9</v>
      </c>
      <c r="E5" s="12">
        <v>0.73507500000000003</v>
      </c>
    </row>
    <row r="6" spans="1:12" x14ac:dyDescent="0.15">
      <c r="A6" s="10">
        <v>13.5</v>
      </c>
      <c r="B6" s="10">
        <v>2.7</v>
      </c>
      <c r="D6" s="12" t="s">
        <v>10</v>
      </c>
      <c r="E6" s="12">
        <v>0.69722857142857142</v>
      </c>
    </row>
    <row r="7" spans="1:12" x14ac:dyDescent="0.15">
      <c r="A7" s="10">
        <v>16.5</v>
      </c>
      <c r="B7" s="10">
        <v>2.5</v>
      </c>
      <c r="D7" s="12" t="s">
        <v>11</v>
      </c>
      <c r="E7" s="12">
        <v>0.870016420206292</v>
      </c>
    </row>
    <row r="8" spans="1:12" ht="12.75" thickBot="1" x14ac:dyDescent="0.2">
      <c r="A8" s="10">
        <v>19.5</v>
      </c>
      <c r="B8" s="10">
        <v>2.4</v>
      </c>
      <c r="D8" s="13" t="s">
        <v>12</v>
      </c>
      <c r="E8" s="13">
        <v>9</v>
      </c>
    </row>
    <row r="9" spans="1:12" x14ac:dyDescent="0.15">
      <c r="A9" s="10">
        <v>22.5</v>
      </c>
      <c r="B9" s="10">
        <v>2.2999999999999998</v>
      </c>
    </row>
    <row r="10" spans="1:12" ht="12.75" thickBot="1" x14ac:dyDescent="0.2">
      <c r="A10" s="10">
        <v>25.5</v>
      </c>
      <c r="B10" s="10">
        <v>2.2000000000000002</v>
      </c>
      <c r="D10" s="9" t="s">
        <v>13</v>
      </c>
    </row>
    <row r="11" spans="1:12" x14ac:dyDescent="0.15">
      <c r="D11" s="14"/>
      <c r="E11" s="14" t="s">
        <v>18</v>
      </c>
      <c r="F11" s="14" t="s">
        <v>19</v>
      </c>
      <c r="G11" s="14" t="s">
        <v>20</v>
      </c>
      <c r="H11" s="14" t="s">
        <v>21</v>
      </c>
      <c r="I11" s="14" t="s">
        <v>22</v>
      </c>
    </row>
    <row r="12" spans="1:12" x14ac:dyDescent="0.15">
      <c r="D12" s="12" t="s">
        <v>14</v>
      </c>
      <c r="E12" s="12">
        <v>1</v>
      </c>
      <c r="F12" s="12">
        <v>14.701500000000001</v>
      </c>
      <c r="G12" s="12">
        <v>14.701500000000001</v>
      </c>
      <c r="H12" s="12">
        <v>19.422572426158354</v>
      </c>
      <c r="I12" s="12">
        <v>3.1297771539600013E-3</v>
      </c>
    </row>
    <row r="13" spans="1:12" x14ac:dyDescent="0.15">
      <c r="D13" s="12" t="s">
        <v>15</v>
      </c>
      <c r="E13" s="12">
        <v>7</v>
      </c>
      <c r="F13" s="12">
        <v>5.2984999999999989</v>
      </c>
      <c r="G13" s="12">
        <v>0.75692857142857128</v>
      </c>
      <c r="H13" s="12"/>
      <c r="I13" s="12"/>
    </row>
    <row r="14" spans="1:12" ht="12.75" thickBot="1" x14ac:dyDescent="0.2">
      <c r="D14" s="13" t="s">
        <v>16</v>
      </c>
      <c r="E14" s="13">
        <v>8</v>
      </c>
      <c r="F14" s="13">
        <v>20</v>
      </c>
      <c r="G14" s="13"/>
      <c r="H14" s="13"/>
      <c r="I14" s="13"/>
    </row>
    <row r="15" spans="1:12" ht="12.75" thickBot="1" x14ac:dyDescent="0.2"/>
    <row r="16" spans="1:12" x14ac:dyDescent="0.15">
      <c r="D16" s="14"/>
      <c r="E16" s="14" t="s">
        <v>23</v>
      </c>
      <c r="F16" s="14" t="s">
        <v>11</v>
      </c>
      <c r="G16" s="14" t="s">
        <v>24</v>
      </c>
      <c r="H16" s="14" t="s">
        <v>25</v>
      </c>
      <c r="I16" s="14" t="s">
        <v>26</v>
      </c>
      <c r="J16" s="14" t="s">
        <v>27</v>
      </c>
      <c r="K16" s="14" t="s">
        <v>28</v>
      </c>
      <c r="L16" s="14" t="s">
        <v>29</v>
      </c>
    </row>
    <row r="17" spans="4:12" x14ac:dyDescent="0.15">
      <c r="D17" s="12" t="s">
        <v>17</v>
      </c>
      <c r="E17" s="12">
        <v>5.6274999999999995</v>
      </c>
      <c r="F17" s="12">
        <v>0.58272340562252811</v>
      </c>
      <c r="G17" s="12">
        <v>9.6572403745960678</v>
      </c>
      <c r="H17" s="12">
        <v>2.6911932621278978E-5</v>
      </c>
      <c r="I17" s="12">
        <v>4.2495781030942297</v>
      </c>
      <c r="J17" s="12">
        <v>7.0054218969057693</v>
      </c>
      <c r="K17" s="12">
        <v>4.2495781030942297</v>
      </c>
      <c r="L17" s="12">
        <v>7.0054218969057693</v>
      </c>
    </row>
    <row r="18" spans="4:12" ht="12.75" thickBot="1" x14ac:dyDescent="0.2">
      <c r="D18" s="13" t="s">
        <v>0</v>
      </c>
      <c r="E18" s="13">
        <v>-0.16500000000000001</v>
      </c>
      <c r="F18" s="13">
        <v>3.7439545626510702E-2</v>
      </c>
      <c r="G18" s="13">
        <v>-4.4071047668688736</v>
      </c>
      <c r="H18" s="13">
        <v>3.1297771539600043E-3</v>
      </c>
      <c r="I18" s="13">
        <v>-0.25353045755706183</v>
      </c>
      <c r="J18" s="13">
        <v>-7.6469542442938215E-2</v>
      </c>
      <c r="K18" s="13">
        <v>-0.25353045755706183</v>
      </c>
      <c r="L18" s="13">
        <v>-7.6469542442938215E-2</v>
      </c>
    </row>
    <row r="22" spans="4:12" x14ac:dyDescent="0.15">
      <c r="D22" s="9" t="s">
        <v>30</v>
      </c>
      <c r="I22" s="9" t="s">
        <v>33</v>
      </c>
    </row>
    <row r="23" spans="4:12" ht="12.75" thickBot="1" x14ac:dyDescent="0.2"/>
    <row r="24" spans="4:12" x14ac:dyDescent="0.15">
      <c r="D24" s="14" t="s">
        <v>12</v>
      </c>
      <c r="E24" s="14" t="s">
        <v>31</v>
      </c>
      <c r="F24" s="14" t="s">
        <v>15</v>
      </c>
      <c r="G24" s="14" t="s">
        <v>32</v>
      </c>
      <c r="I24" s="14" t="s">
        <v>34</v>
      </c>
      <c r="J24" s="14" t="s">
        <v>2</v>
      </c>
    </row>
    <row r="25" spans="4:12" x14ac:dyDescent="0.15">
      <c r="D25" s="12">
        <v>1</v>
      </c>
      <c r="E25" s="12">
        <v>5.38</v>
      </c>
      <c r="F25" s="12">
        <v>1.62</v>
      </c>
      <c r="G25" s="12">
        <v>1.9905978868558198</v>
      </c>
      <c r="I25" s="12">
        <v>5.5555555555555554</v>
      </c>
      <c r="J25" s="12">
        <v>2.2000000000000002</v>
      </c>
    </row>
    <row r="26" spans="4:12" x14ac:dyDescent="0.15">
      <c r="D26" s="12">
        <v>2</v>
      </c>
      <c r="E26" s="12">
        <v>4.8849999999999998</v>
      </c>
      <c r="F26" s="12">
        <v>-8.4999999999999964E-2</v>
      </c>
      <c r="G26" s="12">
        <v>-0.10444495085354605</v>
      </c>
      <c r="I26" s="12">
        <v>16.666666666666664</v>
      </c>
      <c r="J26" s="12">
        <v>2.2999999999999998</v>
      </c>
    </row>
    <row r="27" spans="4:12" x14ac:dyDescent="0.15">
      <c r="D27" s="12">
        <v>3</v>
      </c>
      <c r="E27" s="12">
        <v>4.3899999999999997</v>
      </c>
      <c r="F27" s="12">
        <v>-0.78999999999999959</v>
      </c>
      <c r="G27" s="12">
        <v>-0.97072366087413386</v>
      </c>
      <c r="I27" s="12">
        <v>27.777777777777779</v>
      </c>
      <c r="J27" s="12">
        <v>2.4</v>
      </c>
    </row>
    <row r="28" spans="4:12" x14ac:dyDescent="0.15">
      <c r="D28" s="12">
        <v>4</v>
      </c>
      <c r="E28" s="12">
        <v>3.8949999999999996</v>
      </c>
      <c r="F28" s="12">
        <v>-0.79499999999999948</v>
      </c>
      <c r="G28" s="12">
        <v>-0.97686748151257763</v>
      </c>
      <c r="I28" s="12">
        <v>38.888888888888886</v>
      </c>
      <c r="J28" s="12">
        <v>2.5</v>
      </c>
    </row>
    <row r="29" spans="4:12" x14ac:dyDescent="0.15">
      <c r="D29" s="12">
        <v>5</v>
      </c>
      <c r="E29" s="12">
        <v>3.3999999999999995</v>
      </c>
      <c r="F29" s="12">
        <v>-0.69999999999999929</v>
      </c>
      <c r="G29" s="12">
        <v>-0.86013488938214344</v>
      </c>
      <c r="I29" s="12">
        <v>50</v>
      </c>
      <c r="J29" s="12">
        <v>2.7</v>
      </c>
    </row>
    <row r="30" spans="4:12" x14ac:dyDescent="0.15">
      <c r="D30" s="12">
        <v>6</v>
      </c>
      <c r="E30" s="12">
        <v>2.9049999999999994</v>
      </c>
      <c r="F30" s="12">
        <v>-0.40499999999999936</v>
      </c>
      <c r="G30" s="12">
        <v>-0.49764947171395413</v>
      </c>
      <c r="I30" s="12">
        <v>61.111111111111114</v>
      </c>
      <c r="J30" s="12">
        <v>3.1</v>
      </c>
    </row>
    <row r="31" spans="4:12" x14ac:dyDescent="0.15">
      <c r="D31" s="12">
        <v>7</v>
      </c>
      <c r="E31" s="12">
        <v>2.4099999999999993</v>
      </c>
      <c r="F31" s="12">
        <v>-9.9999999999993427E-3</v>
      </c>
      <c r="G31" s="12">
        <v>-1.2287641276886968E-2</v>
      </c>
      <c r="I31" s="12">
        <v>72.222222222222214</v>
      </c>
      <c r="J31" s="12">
        <v>3.6</v>
      </c>
    </row>
    <row r="32" spans="4:12" x14ac:dyDescent="0.15">
      <c r="D32" s="12">
        <v>8</v>
      </c>
      <c r="E32" s="12">
        <v>1.9149999999999991</v>
      </c>
      <c r="F32" s="12">
        <v>0.38500000000000068</v>
      </c>
      <c r="G32" s="12">
        <v>0.47307418916018024</v>
      </c>
      <c r="I32" s="12">
        <v>83.333333333333329</v>
      </c>
      <c r="J32" s="12">
        <v>4.8</v>
      </c>
    </row>
    <row r="33" spans="4:10" ht="12.75" thickBot="1" x14ac:dyDescent="0.2">
      <c r="D33" s="13">
        <v>9</v>
      </c>
      <c r="E33" s="13">
        <v>1.419999999999999</v>
      </c>
      <c r="F33" s="13">
        <v>0.78000000000000114</v>
      </c>
      <c r="G33" s="13">
        <v>0.95843601959724789</v>
      </c>
      <c r="I33" s="13">
        <v>94.444444444444443</v>
      </c>
      <c r="J33" s="13">
        <v>7</v>
      </c>
    </row>
  </sheetData>
  <sortState ref="J25:J33">
    <sortCondition ref="J25"/>
  </sortState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workbookViewId="0">
      <selection activeCell="D16" sqref="A1:D16"/>
    </sheetView>
  </sheetViews>
  <sheetFormatPr defaultRowHeight="13.5" x14ac:dyDescent="0.15"/>
  <cols>
    <col min="1" max="1" width="5.625" bestFit="1" customWidth="1"/>
    <col min="2" max="2" width="8.5" bestFit="1" customWidth="1"/>
    <col min="3" max="3" width="4.625" bestFit="1" customWidth="1"/>
    <col min="4" max="4" width="3.5" customWidth="1"/>
  </cols>
  <sheetData>
    <row r="1" spans="1:13" x14ac:dyDescent="0.15">
      <c r="A1" s="8" t="s">
        <v>1</v>
      </c>
      <c r="B1" s="8" t="s">
        <v>5</v>
      </c>
      <c r="C1" s="8" t="s">
        <v>3</v>
      </c>
      <c r="D1" s="9"/>
      <c r="E1" t="s">
        <v>6</v>
      </c>
    </row>
    <row r="2" spans="1:13" ht="14.25" thickBot="1" x14ac:dyDescent="0.2">
      <c r="A2" s="10">
        <v>1.5</v>
      </c>
      <c r="B2" s="15">
        <f>LN(A2)</f>
        <v>0.40546510810816438</v>
      </c>
      <c r="C2" s="10">
        <v>7</v>
      </c>
      <c r="D2" s="9"/>
    </row>
    <row r="3" spans="1:13" x14ac:dyDescent="0.15">
      <c r="A3" s="10">
        <v>4.5</v>
      </c>
      <c r="B3" s="15">
        <f t="shared" ref="B3:B10" si="0">LN(A3)</f>
        <v>1.5040773967762742</v>
      </c>
      <c r="C3" s="10">
        <v>4.8</v>
      </c>
      <c r="D3" s="9"/>
      <c r="E3" s="7" t="s">
        <v>7</v>
      </c>
      <c r="F3" s="7"/>
    </row>
    <row r="4" spans="1:13" x14ac:dyDescent="0.15">
      <c r="A4" s="10">
        <v>7.5</v>
      </c>
      <c r="B4" s="15">
        <f t="shared" si="0"/>
        <v>2.0149030205422647</v>
      </c>
      <c r="C4" s="10">
        <v>3.6</v>
      </c>
      <c r="D4" s="9"/>
      <c r="E4" s="4" t="s">
        <v>8</v>
      </c>
      <c r="F4" s="4">
        <v>0.98655993583224399</v>
      </c>
    </row>
    <row r="5" spans="1:13" x14ac:dyDescent="0.15">
      <c r="A5" s="10">
        <v>10.5</v>
      </c>
      <c r="B5" s="15">
        <f t="shared" si="0"/>
        <v>2.3513752571634776</v>
      </c>
      <c r="C5" s="10">
        <v>3.1</v>
      </c>
      <c r="D5" s="9"/>
      <c r="E5" s="4" t="s">
        <v>9</v>
      </c>
      <c r="F5" s="4">
        <v>0.97330050698932136</v>
      </c>
    </row>
    <row r="6" spans="1:13" x14ac:dyDescent="0.15">
      <c r="A6" s="10">
        <v>13.5</v>
      </c>
      <c r="B6" s="15">
        <f t="shared" si="0"/>
        <v>2.6026896854443837</v>
      </c>
      <c r="C6" s="10">
        <v>2.7</v>
      </c>
      <c r="D6" s="9"/>
      <c r="E6" s="4" t="s">
        <v>10</v>
      </c>
      <c r="F6" s="4">
        <v>0.9694862937020815</v>
      </c>
    </row>
    <row r="7" spans="1:13" x14ac:dyDescent="0.15">
      <c r="A7" s="10">
        <v>16.5</v>
      </c>
      <c r="B7" s="15">
        <f t="shared" si="0"/>
        <v>2.8033603809065348</v>
      </c>
      <c r="C7" s="10">
        <v>2.5</v>
      </c>
      <c r="D7" s="9"/>
      <c r="E7" s="4" t="s">
        <v>11</v>
      </c>
      <c r="F7" s="4">
        <v>0.27619606395601681</v>
      </c>
    </row>
    <row r="8" spans="1:13" ht="14.25" thickBot="1" x14ac:dyDescent="0.2">
      <c r="A8" s="10">
        <v>19.5</v>
      </c>
      <c r="B8" s="15">
        <f t="shared" si="0"/>
        <v>2.9704144655697009</v>
      </c>
      <c r="C8" s="10">
        <v>2.4</v>
      </c>
      <c r="D8" s="9"/>
      <c r="E8" s="5" t="s">
        <v>12</v>
      </c>
      <c r="F8" s="5">
        <v>9</v>
      </c>
    </row>
    <row r="9" spans="1:13" x14ac:dyDescent="0.15">
      <c r="A9" s="10">
        <v>22.5</v>
      </c>
      <c r="B9" s="15">
        <f t="shared" si="0"/>
        <v>3.1135153092103742</v>
      </c>
      <c r="C9" s="10">
        <v>2.2999999999999998</v>
      </c>
      <c r="D9" s="9"/>
    </row>
    <row r="10" spans="1:13" ht="14.25" thickBot="1" x14ac:dyDescent="0.2">
      <c r="A10" s="10">
        <v>25.5</v>
      </c>
      <c r="B10" s="15">
        <f t="shared" si="0"/>
        <v>3.2386784521643803</v>
      </c>
      <c r="C10" s="10">
        <v>2.2000000000000002</v>
      </c>
      <c r="D10" s="9"/>
      <c r="E10" t="s">
        <v>13</v>
      </c>
    </row>
    <row r="11" spans="1:13" x14ac:dyDescent="0.15">
      <c r="A11" s="9"/>
      <c r="B11" s="9"/>
      <c r="C11" s="9"/>
      <c r="D11" s="9"/>
      <c r="E11" s="6"/>
      <c r="F11" s="6" t="s">
        <v>18</v>
      </c>
      <c r="G11" s="6" t="s">
        <v>19</v>
      </c>
      <c r="H11" s="6" t="s">
        <v>20</v>
      </c>
      <c r="I11" s="6" t="s">
        <v>21</v>
      </c>
      <c r="J11" s="6" t="s">
        <v>22</v>
      </c>
    </row>
    <row r="12" spans="1:13" x14ac:dyDescent="0.15">
      <c r="A12" s="9"/>
      <c r="B12" s="9"/>
      <c r="C12" s="9"/>
      <c r="D12" s="9"/>
      <c r="E12" s="4" t="s">
        <v>14</v>
      </c>
      <c r="F12" s="4">
        <v>1</v>
      </c>
      <c r="G12" s="4">
        <v>19.466010139786427</v>
      </c>
      <c r="H12" s="4">
        <v>19.466010139786427</v>
      </c>
      <c r="I12" s="4">
        <v>255.17726296152151</v>
      </c>
      <c r="J12" s="4">
        <v>9.1464638318047806E-7</v>
      </c>
    </row>
    <row r="13" spans="1:13" x14ac:dyDescent="0.15">
      <c r="A13" s="9"/>
      <c r="B13" s="9"/>
      <c r="C13" s="9"/>
      <c r="D13" s="9"/>
      <c r="E13" s="4" t="s">
        <v>15</v>
      </c>
      <c r="F13" s="4">
        <v>7</v>
      </c>
      <c r="G13" s="4">
        <v>0.53398986021357286</v>
      </c>
      <c r="H13" s="4">
        <v>7.6284265744796118E-2</v>
      </c>
      <c r="I13" s="4"/>
      <c r="J13" s="4"/>
    </row>
    <row r="14" spans="1:13" ht="14.25" thickBot="1" x14ac:dyDescent="0.2">
      <c r="A14" s="9"/>
      <c r="B14" s="9"/>
      <c r="C14" s="9"/>
      <c r="D14" s="9"/>
      <c r="E14" s="5" t="s">
        <v>16</v>
      </c>
      <c r="F14" s="5">
        <v>8</v>
      </c>
      <c r="G14" s="5">
        <v>20</v>
      </c>
      <c r="H14" s="5"/>
      <c r="I14" s="5"/>
      <c r="J14" s="5"/>
    </row>
    <row r="15" spans="1:13" ht="14.25" thickBot="1" x14ac:dyDescent="0.2">
      <c r="A15" s="9"/>
      <c r="B15" s="9"/>
      <c r="C15" s="9"/>
      <c r="D15" s="9"/>
    </row>
    <row r="16" spans="1:13" x14ac:dyDescent="0.15">
      <c r="A16" s="9"/>
      <c r="B16" s="9"/>
      <c r="C16" s="9"/>
      <c r="D16" s="9"/>
      <c r="E16" s="6"/>
      <c r="F16" s="6" t="s">
        <v>23</v>
      </c>
      <c r="G16" s="6" t="s">
        <v>11</v>
      </c>
      <c r="H16" s="6" t="s">
        <v>24</v>
      </c>
      <c r="I16" s="6" t="s">
        <v>25</v>
      </c>
      <c r="J16" s="6" t="s">
        <v>26</v>
      </c>
      <c r="K16" s="6" t="s">
        <v>27</v>
      </c>
      <c r="L16" s="6" t="s">
        <v>28</v>
      </c>
      <c r="M16" s="6" t="s">
        <v>29</v>
      </c>
    </row>
    <row r="17" spans="5:13" x14ac:dyDescent="0.15">
      <c r="E17" s="4" t="s">
        <v>17</v>
      </c>
      <c r="F17" s="4">
        <v>7.397867840118046</v>
      </c>
      <c r="G17" s="4">
        <v>0.26666592147111706</v>
      </c>
      <c r="H17" s="4">
        <v>27.742081925227627</v>
      </c>
      <c r="I17" s="4">
        <v>2.0303326143335062E-8</v>
      </c>
      <c r="J17" s="4">
        <v>6.7673031351341058</v>
      </c>
      <c r="K17" s="4">
        <v>8.0284325451019871</v>
      </c>
      <c r="L17" s="4">
        <v>6.7673031351341058</v>
      </c>
      <c r="M17" s="4">
        <v>8.0284325451019871</v>
      </c>
    </row>
    <row r="18" spans="5:13" ht="14.25" thickBot="1" x14ac:dyDescent="0.2">
      <c r="E18" s="5" t="s">
        <v>4</v>
      </c>
      <c r="F18" s="5">
        <v>-1.7130065654601556</v>
      </c>
      <c r="G18" s="5">
        <v>0.10723536641131989</v>
      </c>
      <c r="H18" s="5">
        <v>-15.974268777052723</v>
      </c>
      <c r="I18" s="5">
        <v>9.1464638318047965E-7</v>
      </c>
      <c r="J18" s="5">
        <v>-1.9665779135048009</v>
      </c>
      <c r="K18" s="5">
        <v>-1.4594352174155103</v>
      </c>
      <c r="L18" s="5">
        <v>-1.9665779135048009</v>
      </c>
      <c r="M18" s="5">
        <v>-1.4594352174155103</v>
      </c>
    </row>
    <row r="22" spans="5:13" x14ac:dyDescent="0.15">
      <c r="E22" t="s">
        <v>30</v>
      </c>
      <c r="J22" t="s">
        <v>33</v>
      </c>
    </row>
    <row r="23" spans="5:13" ht="14.25" thickBot="1" x14ac:dyDescent="0.2"/>
    <row r="24" spans="5:13" x14ac:dyDescent="0.15">
      <c r="E24" s="6" t="s">
        <v>12</v>
      </c>
      <c r="F24" s="6" t="s">
        <v>31</v>
      </c>
      <c r="G24" s="6" t="s">
        <v>15</v>
      </c>
      <c r="H24" s="6" t="s">
        <v>32</v>
      </c>
      <c r="J24" s="6" t="s">
        <v>34</v>
      </c>
      <c r="K24" s="6" t="s">
        <v>2</v>
      </c>
    </row>
    <row r="25" spans="5:13" x14ac:dyDescent="0.15">
      <c r="E25" s="4">
        <v>1</v>
      </c>
      <c r="F25" s="4">
        <v>6.7033034478637488</v>
      </c>
      <c r="G25" s="4">
        <v>0.29669655213625123</v>
      </c>
      <c r="H25" s="4">
        <v>1.1483941930135015</v>
      </c>
      <c r="J25" s="4">
        <v>5.5555555555555554</v>
      </c>
      <c r="K25" s="4">
        <v>2.2000000000000002</v>
      </c>
    </row>
    <row r="26" spans="5:13" x14ac:dyDescent="0.15">
      <c r="E26" s="4">
        <v>2</v>
      </c>
      <c r="F26" s="4">
        <v>4.8213733844800686</v>
      </c>
      <c r="G26" s="4">
        <v>-2.1373384480068758E-2</v>
      </c>
      <c r="H26" s="4">
        <v>-8.2727859306851961E-2</v>
      </c>
      <c r="J26" s="4">
        <v>16.666666666666664</v>
      </c>
      <c r="K26" s="4">
        <v>2.2999999999999998</v>
      </c>
    </row>
    <row r="27" spans="5:13" x14ac:dyDescent="0.15">
      <c r="E27" s="4">
        <v>3</v>
      </c>
      <c r="F27" s="4">
        <v>3.9463257371636478</v>
      </c>
      <c r="G27" s="4">
        <v>-0.34632573716364767</v>
      </c>
      <c r="H27" s="4">
        <v>-1.3404890032803951</v>
      </c>
      <c r="J27" s="4">
        <v>27.777777777777779</v>
      </c>
      <c r="K27" s="4">
        <v>2.4</v>
      </c>
    </row>
    <row r="28" spans="5:13" x14ac:dyDescent="0.15">
      <c r="E28" s="4">
        <v>4</v>
      </c>
      <c r="F28" s="4">
        <v>3.3699465867364466</v>
      </c>
      <c r="G28" s="4">
        <v>-0.26994658673644656</v>
      </c>
      <c r="H28" s="4">
        <v>-1.0448557302060857</v>
      </c>
      <c r="J28" s="4">
        <v>38.888888888888886</v>
      </c>
      <c r="K28" s="4">
        <v>2.5</v>
      </c>
    </row>
    <row r="29" spans="5:13" x14ac:dyDescent="0.15">
      <c r="E29" s="4">
        <v>5</v>
      </c>
      <c r="F29" s="4">
        <v>2.9394433210963893</v>
      </c>
      <c r="G29" s="4">
        <v>-0.23944332109638911</v>
      </c>
      <c r="H29" s="4">
        <v>-0.92678973693190825</v>
      </c>
      <c r="J29" s="4">
        <v>50</v>
      </c>
      <c r="K29" s="4">
        <v>2.7</v>
      </c>
    </row>
    <row r="30" spans="5:13" x14ac:dyDescent="0.15">
      <c r="E30" s="4">
        <v>6</v>
      </c>
      <c r="F30" s="4">
        <v>2.5956931022742689</v>
      </c>
      <c r="G30" s="4">
        <v>-9.569310227426886E-2</v>
      </c>
      <c r="H30" s="4">
        <v>-0.37038988883413576</v>
      </c>
      <c r="J30" s="4">
        <v>61.111111111111114</v>
      </c>
      <c r="K30" s="4">
        <v>3.1</v>
      </c>
    </row>
    <row r="31" spans="5:13" x14ac:dyDescent="0.15">
      <c r="E31" s="4">
        <v>7</v>
      </c>
      <c r="F31" s="4">
        <v>2.3095283584593291</v>
      </c>
      <c r="G31" s="4">
        <v>9.0471641540670777E-2</v>
      </c>
      <c r="H31" s="4">
        <v>0.35017969379702457</v>
      </c>
      <c r="J31" s="4">
        <v>72.222222222222214</v>
      </c>
      <c r="K31" s="4">
        <v>3.6</v>
      </c>
    </row>
    <row r="32" spans="5:13" x14ac:dyDescent="0.15">
      <c r="E32" s="4">
        <v>8</v>
      </c>
      <c r="F32" s="4">
        <v>2.064395673779968</v>
      </c>
      <c r="G32" s="4">
        <v>0.2356043262200318</v>
      </c>
      <c r="H32" s="4">
        <v>0.91193051665693614</v>
      </c>
      <c r="J32" s="4">
        <v>83.333333333333329</v>
      </c>
      <c r="K32" s="4">
        <v>4.8</v>
      </c>
    </row>
    <row r="33" spans="5:11" ht="14.25" thickBot="1" x14ac:dyDescent="0.2">
      <c r="E33" s="5">
        <v>9</v>
      </c>
      <c r="F33" s="5">
        <v>1.8499903881461277</v>
      </c>
      <c r="G33" s="5">
        <v>0.35000961185387247</v>
      </c>
      <c r="H33" s="5">
        <v>1.3547478150919352</v>
      </c>
      <c r="J33" s="5">
        <v>94.444444444444443</v>
      </c>
      <c r="K33" s="5">
        <v>7</v>
      </c>
    </row>
  </sheetData>
  <sortState ref="K25:K33">
    <sortCondition ref="K25"/>
  </sortState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D22" sqref="D22"/>
    </sheetView>
  </sheetViews>
  <sheetFormatPr defaultRowHeight="13.5" x14ac:dyDescent="0.15"/>
  <cols>
    <col min="1" max="1" width="5.625" bestFit="1" customWidth="1"/>
    <col min="2" max="2" width="8.5" bestFit="1" customWidth="1"/>
    <col min="3" max="3" width="4.625" bestFit="1" customWidth="1"/>
    <col min="4" max="4" width="8.5" bestFit="1" customWidth="1"/>
    <col min="5" max="5" width="3.625" customWidth="1"/>
  </cols>
  <sheetData>
    <row r="1" spans="1:14" x14ac:dyDescent="0.15">
      <c r="A1" s="8" t="s">
        <v>1</v>
      </c>
      <c r="B1" s="8" t="s">
        <v>5</v>
      </c>
      <c r="C1" s="8" t="s">
        <v>3</v>
      </c>
      <c r="D1" s="8" t="s">
        <v>36</v>
      </c>
      <c r="E1" s="9"/>
      <c r="F1" t="s">
        <v>6</v>
      </c>
    </row>
    <row r="2" spans="1:14" ht="14.25" thickBot="1" x14ac:dyDescent="0.2">
      <c r="A2" s="10">
        <v>1.5</v>
      </c>
      <c r="B2" s="15">
        <f>LN(A2)</f>
        <v>0.40546510810816438</v>
      </c>
      <c r="C2" s="10">
        <v>7</v>
      </c>
      <c r="D2" s="16">
        <f>LN(C2)</f>
        <v>1.9459101490553132</v>
      </c>
      <c r="E2" s="9"/>
    </row>
    <row r="3" spans="1:14" x14ac:dyDescent="0.15">
      <c r="A3" s="10">
        <v>4.5</v>
      </c>
      <c r="B3" s="15">
        <f t="shared" ref="B3:B10" si="0">LN(A3)</f>
        <v>1.5040773967762742</v>
      </c>
      <c r="C3" s="10">
        <v>4.8</v>
      </c>
      <c r="D3" s="16">
        <f t="shared" ref="D3:D10" si="1">LN(C3)</f>
        <v>1.5686159179138452</v>
      </c>
      <c r="E3" s="9"/>
      <c r="F3" s="7" t="s">
        <v>7</v>
      </c>
      <c r="G3" s="7"/>
    </row>
    <row r="4" spans="1:14" x14ac:dyDescent="0.15">
      <c r="A4" s="10">
        <v>7.5</v>
      </c>
      <c r="B4" s="15">
        <f t="shared" si="0"/>
        <v>2.0149030205422647</v>
      </c>
      <c r="C4" s="10">
        <v>3.6</v>
      </c>
      <c r="D4" s="16">
        <f t="shared" si="1"/>
        <v>1.2809338454620642</v>
      </c>
      <c r="E4" s="9"/>
      <c r="F4" s="4" t="s">
        <v>8</v>
      </c>
      <c r="G4" s="4">
        <v>0.99638729819911509</v>
      </c>
    </row>
    <row r="5" spans="1:14" x14ac:dyDescent="0.15">
      <c r="A5" s="10">
        <v>10.5</v>
      </c>
      <c r="B5" s="15">
        <f t="shared" si="0"/>
        <v>2.3513752571634776</v>
      </c>
      <c r="C5" s="10">
        <v>3.1</v>
      </c>
      <c r="D5" s="16">
        <f t="shared" si="1"/>
        <v>1.1314021114911006</v>
      </c>
      <c r="E5" s="9"/>
      <c r="F5" s="4" t="s">
        <v>9</v>
      </c>
      <c r="G5" s="4">
        <v>0.99278764801253239</v>
      </c>
    </row>
    <row r="6" spans="1:14" x14ac:dyDescent="0.15">
      <c r="A6" s="10">
        <v>13.5</v>
      </c>
      <c r="B6" s="15">
        <f t="shared" si="0"/>
        <v>2.6026896854443837</v>
      </c>
      <c r="C6" s="10">
        <v>2.7</v>
      </c>
      <c r="D6" s="16">
        <f t="shared" si="1"/>
        <v>0.99325177301028345</v>
      </c>
      <c r="E6" s="9"/>
      <c r="F6" s="4" t="s">
        <v>10</v>
      </c>
      <c r="G6" s="4">
        <v>0.99175731201432271</v>
      </c>
    </row>
    <row r="7" spans="1:14" x14ac:dyDescent="0.15">
      <c r="A7" s="10">
        <v>16.5</v>
      </c>
      <c r="B7" s="15">
        <f t="shared" si="0"/>
        <v>2.8033603809065348</v>
      </c>
      <c r="C7" s="10">
        <v>2.5</v>
      </c>
      <c r="D7" s="16">
        <f t="shared" si="1"/>
        <v>0.91629073187415511</v>
      </c>
      <c r="E7" s="9"/>
      <c r="F7" s="4" t="s">
        <v>11</v>
      </c>
      <c r="G7" s="4">
        <v>3.5337722040988333E-2</v>
      </c>
    </row>
    <row r="8" spans="1:14" ht="14.25" thickBot="1" x14ac:dyDescent="0.2">
      <c r="A8" s="10">
        <v>19.5</v>
      </c>
      <c r="B8" s="15">
        <f t="shared" si="0"/>
        <v>2.9704144655697009</v>
      </c>
      <c r="C8" s="10">
        <v>2.4</v>
      </c>
      <c r="D8" s="16">
        <f t="shared" si="1"/>
        <v>0.87546873735389985</v>
      </c>
      <c r="E8" s="9"/>
      <c r="F8" s="5" t="s">
        <v>12</v>
      </c>
      <c r="G8" s="5">
        <v>9</v>
      </c>
    </row>
    <row r="9" spans="1:14" x14ac:dyDescent="0.15">
      <c r="A9" s="10">
        <v>22.5</v>
      </c>
      <c r="B9" s="15">
        <f t="shared" si="0"/>
        <v>3.1135153092103742</v>
      </c>
      <c r="C9" s="10">
        <v>2.2999999999999998</v>
      </c>
      <c r="D9" s="16">
        <f t="shared" si="1"/>
        <v>0.83290912293510388</v>
      </c>
      <c r="E9" s="9"/>
    </row>
    <row r="10" spans="1:14" ht="14.25" thickBot="1" x14ac:dyDescent="0.2">
      <c r="A10" s="10">
        <v>25.5</v>
      </c>
      <c r="B10" s="15">
        <f t="shared" si="0"/>
        <v>3.2386784521643803</v>
      </c>
      <c r="C10" s="10">
        <v>2.2000000000000002</v>
      </c>
      <c r="D10" s="16">
        <f t="shared" si="1"/>
        <v>0.78845736036427028</v>
      </c>
      <c r="E10" s="9"/>
      <c r="F10" t="s">
        <v>13</v>
      </c>
    </row>
    <row r="11" spans="1:14" x14ac:dyDescent="0.15">
      <c r="A11" s="9"/>
      <c r="B11" s="9"/>
      <c r="C11" s="9"/>
      <c r="D11" s="9"/>
      <c r="E11" s="9"/>
      <c r="F11" s="6"/>
      <c r="G11" s="6" t="s">
        <v>18</v>
      </c>
      <c r="H11" s="6" t="s">
        <v>19</v>
      </c>
      <c r="I11" s="6" t="s">
        <v>20</v>
      </c>
      <c r="J11" s="6" t="s">
        <v>21</v>
      </c>
      <c r="K11" s="6" t="s">
        <v>22</v>
      </c>
    </row>
    <row r="12" spans="1:14" x14ac:dyDescent="0.15">
      <c r="A12" s="9"/>
      <c r="B12" s="9"/>
      <c r="C12" s="9"/>
      <c r="D12" s="9"/>
      <c r="E12" s="9"/>
      <c r="F12" s="4" t="s">
        <v>14</v>
      </c>
      <c r="G12" s="4">
        <v>1</v>
      </c>
      <c r="H12" s="4">
        <v>1.2032464589086347</v>
      </c>
      <c r="I12" s="4">
        <v>1.2032464589086347</v>
      </c>
      <c r="J12" s="4">
        <v>963.5571791509085</v>
      </c>
      <c r="K12" s="4">
        <v>9.2987178041848197E-9</v>
      </c>
    </row>
    <row r="13" spans="1:14" x14ac:dyDescent="0.15">
      <c r="A13" s="9"/>
      <c r="B13" s="9"/>
      <c r="C13" s="9"/>
      <c r="D13" s="9"/>
      <c r="E13" s="9"/>
      <c r="F13" s="4" t="s">
        <v>15</v>
      </c>
      <c r="G13" s="4">
        <v>7</v>
      </c>
      <c r="H13" s="4">
        <v>8.7412821933230689E-3</v>
      </c>
      <c r="I13" s="4">
        <v>1.2487545990461527E-3</v>
      </c>
      <c r="J13" s="4"/>
      <c r="K13" s="4"/>
    </row>
    <row r="14" spans="1:14" ht="14.25" thickBot="1" x14ac:dyDescent="0.2">
      <c r="A14" s="9"/>
      <c r="B14" s="9"/>
      <c r="C14" s="9"/>
      <c r="D14" s="9"/>
      <c r="E14" s="9"/>
      <c r="F14" s="5" t="s">
        <v>16</v>
      </c>
      <c r="G14" s="5">
        <v>8</v>
      </c>
      <c r="H14" s="5">
        <v>1.2119877411019577</v>
      </c>
      <c r="I14" s="5"/>
      <c r="J14" s="5"/>
      <c r="K14" s="5"/>
    </row>
    <row r="15" spans="1:14" ht="14.25" thickBot="1" x14ac:dyDescent="0.2">
      <c r="A15" s="9"/>
      <c r="B15" s="9"/>
      <c r="C15" s="9"/>
      <c r="D15" s="9"/>
      <c r="E15" s="9"/>
    </row>
    <row r="16" spans="1:14" x14ac:dyDescent="0.15">
      <c r="A16" s="9"/>
      <c r="B16" s="9"/>
      <c r="C16" s="9"/>
      <c r="D16" s="9"/>
      <c r="E16" s="9"/>
      <c r="F16" s="6"/>
      <c r="G16" s="6" t="s">
        <v>23</v>
      </c>
      <c r="H16" s="6" t="s">
        <v>11</v>
      </c>
      <c r="I16" s="6" t="s">
        <v>24</v>
      </c>
      <c r="J16" s="6" t="s">
        <v>25</v>
      </c>
      <c r="K16" s="6" t="s">
        <v>26</v>
      </c>
      <c r="L16" s="6" t="s">
        <v>27</v>
      </c>
      <c r="M16" s="6" t="s">
        <v>28</v>
      </c>
      <c r="N16" s="6" t="s">
        <v>29</v>
      </c>
    </row>
    <row r="17" spans="1:14" x14ac:dyDescent="0.15">
      <c r="A17" s="9"/>
      <c r="B17" s="9"/>
      <c r="C17" s="9"/>
      <c r="D17" s="9"/>
      <c r="E17" s="9"/>
      <c r="F17" s="4" t="s">
        <v>17</v>
      </c>
      <c r="G17" s="4">
        <v>2.1420939721986443</v>
      </c>
      <c r="H17" s="4">
        <v>3.4118394287657165E-2</v>
      </c>
      <c r="I17" s="4">
        <v>62.784137909256138</v>
      </c>
      <c r="J17" s="4">
        <v>6.8301204836491289E-11</v>
      </c>
      <c r="K17" s="4">
        <v>2.0614167896406452</v>
      </c>
      <c r="L17" s="4">
        <v>2.2227711547566433</v>
      </c>
      <c r="M17" s="4">
        <v>2.0614167896406452</v>
      </c>
      <c r="N17" s="4">
        <v>2.2227711547566433</v>
      </c>
    </row>
    <row r="18" spans="1:14" ht="14.25" thickBot="1" x14ac:dyDescent="0.2">
      <c r="A18" s="9"/>
      <c r="B18" s="9"/>
      <c r="C18" s="9"/>
      <c r="D18" s="9"/>
      <c r="E18" s="9"/>
      <c r="F18" s="5" t="s">
        <v>4</v>
      </c>
      <c r="G18" s="5">
        <v>-0.42589040023362795</v>
      </c>
      <c r="H18" s="5">
        <v>1.3720157763762396E-2</v>
      </c>
      <c r="I18" s="5">
        <v>-31.041217423788471</v>
      </c>
      <c r="J18" s="5">
        <v>9.2987178041848197E-9</v>
      </c>
      <c r="K18" s="5">
        <v>-0.45833341801749955</v>
      </c>
      <c r="L18" s="5">
        <v>-0.39344738244975636</v>
      </c>
      <c r="M18" s="5">
        <v>-0.45833341801749955</v>
      </c>
      <c r="N18" s="5">
        <v>-0.39344738244975636</v>
      </c>
    </row>
    <row r="22" spans="1:14" x14ac:dyDescent="0.15">
      <c r="F22" t="s">
        <v>30</v>
      </c>
      <c r="K22" t="s">
        <v>33</v>
      </c>
    </row>
    <row r="23" spans="1:14" ht="14.25" thickBot="1" x14ac:dyDescent="0.2"/>
    <row r="24" spans="1:14" x14ac:dyDescent="0.15">
      <c r="F24" s="6" t="s">
        <v>12</v>
      </c>
      <c r="G24" s="6" t="s">
        <v>37</v>
      </c>
      <c r="H24" s="6" t="s">
        <v>15</v>
      </c>
      <c r="I24" s="6" t="s">
        <v>32</v>
      </c>
      <c r="K24" s="6" t="s">
        <v>34</v>
      </c>
      <c r="L24" s="6" t="s">
        <v>35</v>
      </c>
    </row>
    <row r="25" spans="1:14" x14ac:dyDescent="0.15">
      <c r="F25" s="4">
        <v>1</v>
      </c>
      <c r="G25" s="4">
        <v>1.969410275025687</v>
      </c>
      <c r="H25" s="4">
        <v>-2.3500125970373764E-2</v>
      </c>
      <c r="I25" s="4">
        <v>-0.71093126429095144</v>
      </c>
      <c r="K25" s="4">
        <v>5.5555555555555554</v>
      </c>
      <c r="L25" s="4">
        <v>0.78845736036427028</v>
      </c>
    </row>
    <row r="26" spans="1:14" x14ac:dyDescent="0.15">
      <c r="F26" s="4">
        <v>2</v>
      </c>
      <c r="G26" s="4">
        <v>1.5015218477032435</v>
      </c>
      <c r="H26" s="4">
        <v>6.7094070210601764E-2</v>
      </c>
      <c r="I26" s="4">
        <v>2.0297453818495566</v>
      </c>
      <c r="K26" s="4">
        <v>16.666666666666664</v>
      </c>
      <c r="L26" s="4">
        <v>0.83290912293510388</v>
      </c>
    </row>
    <row r="27" spans="1:14" x14ac:dyDescent="0.15">
      <c r="F27" s="4">
        <v>3</v>
      </c>
      <c r="G27" s="4">
        <v>1.2839661183479532</v>
      </c>
      <c r="H27" s="4">
        <v>-3.0322728858889203E-3</v>
      </c>
      <c r="I27" s="4">
        <v>-9.1733023012637721E-2</v>
      </c>
      <c r="K27" s="4">
        <v>27.777777777777779</v>
      </c>
      <c r="L27" s="4">
        <v>0.87546873735389985</v>
      </c>
    </row>
    <row r="28" spans="1:14" x14ac:dyDescent="0.15">
      <c r="F28" s="4">
        <v>4</v>
      </c>
      <c r="G28" s="4">
        <v>1.1406658228258408</v>
      </c>
      <c r="H28" s="4">
        <v>-9.2637113347402433E-3</v>
      </c>
      <c r="I28" s="4">
        <v>-0.28024794503382622</v>
      </c>
      <c r="K28" s="4">
        <v>38.888888888888886</v>
      </c>
      <c r="L28" s="4">
        <v>0.91629073187415511</v>
      </c>
    </row>
    <row r="29" spans="1:14" x14ac:dyDescent="0.15">
      <c r="F29" s="4">
        <v>5</v>
      </c>
      <c r="G29" s="4">
        <v>1.0336334203808004</v>
      </c>
      <c r="H29" s="4">
        <v>-4.0381647370516971E-2</v>
      </c>
      <c r="I29" s="4">
        <v>-1.221634967211046</v>
      </c>
      <c r="K29" s="4">
        <v>50</v>
      </c>
      <c r="L29" s="4">
        <v>0.99325177301028345</v>
      </c>
    </row>
    <row r="30" spans="1:14" x14ac:dyDescent="0.15">
      <c r="F30" s="4">
        <v>6</v>
      </c>
      <c r="G30" s="4">
        <v>0.94816969757526448</v>
      </c>
      <c r="H30" s="4">
        <v>-3.1878965701109374E-2</v>
      </c>
      <c r="I30" s="4">
        <v>-0.9644098682172767</v>
      </c>
      <c r="K30" s="4">
        <v>61.111111111111114</v>
      </c>
      <c r="L30" s="4">
        <v>1.1314021114911006</v>
      </c>
    </row>
    <row r="31" spans="1:14" x14ac:dyDescent="0.15">
      <c r="F31" s="4">
        <v>7</v>
      </c>
      <c r="G31" s="4">
        <v>0.87702296659740631</v>
      </c>
      <c r="H31" s="4">
        <v>-1.5542292435064553E-3</v>
      </c>
      <c r="I31" s="4">
        <v>-4.7018903748729107E-2</v>
      </c>
      <c r="K31" s="4">
        <v>72.222222222222214</v>
      </c>
      <c r="L31" s="4">
        <v>1.2809338454620642</v>
      </c>
    </row>
    <row r="32" spans="1:14" x14ac:dyDescent="0.15">
      <c r="F32" s="4">
        <v>8</v>
      </c>
      <c r="G32" s="4">
        <v>0.81607769102551009</v>
      </c>
      <c r="H32" s="4">
        <v>1.6831431909593797E-2</v>
      </c>
      <c r="I32" s="4">
        <v>0.5091883840282353</v>
      </c>
      <c r="K32" s="4">
        <v>83.333333333333329</v>
      </c>
      <c r="L32" s="4">
        <v>1.5686159179138452</v>
      </c>
    </row>
    <row r="33" spans="6:12" ht="14.25" thickBot="1" x14ac:dyDescent="0.2">
      <c r="F33" s="5">
        <v>9</v>
      </c>
      <c r="G33" s="5">
        <v>0.76277190997832967</v>
      </c>
      <c r="H33" s="5">
        <v>2.5685450385940611E-2</v>
      </c>
      <c r="I33" s="5">
        <v>0.77704220563668902</v>
      </c>
      <c r="K33" s="5">
        <v>94.444444444444443</v>
      </c>
      <c r="L33" s="5">
        <v>1.9459101490553132</v>
      </c>
    </row>
  </sheetData>
  <sortState ref="L25:L33">
    <sortCondition ref="L25"/>
  </sortState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E5" zoomScaleNormal="100" workbookViewId="0">
      <selection activeCell="Q26" sqref="Q26"/>
    </sheetView>
  </sheetViews>
  <sheetFormatPr defaultRowHeight="13.5" x14ac:dyDescent="0.15"/>
  <cols>
    <col min="1" max="1" width="5.625" style="1" bestFit="1" customWidth="1"/>
    <col min="2" max="2" width="4.625" style="1" bestFit="1" customWidth="1"/>
    <col min="3" max="3" width="8.5" style="1" bestFit="1" customWidth="1"/>
    <col min="4" max="4" width="4.5" style="1" customWidth="1"/>
    <col min="5" max="16384" width="9" style="1"/>
  </cols>
  <sheetData>
    <row r="1" spans="1:13" x14ac:dyDescent="0.15">
      <c r="A1" s="2" t="s">
        <v>1</v>
      </c>
      <c r="B1" s="2" t="s">
        <v>3</v>
      </c>
      <c r="C1" s="1" t="s">
        <v>38</v>
      </c>
      <c r="E1" t="s">
        <v>6</v>
      </c>
      <c r="F1"/>
      <c r="G1"/>
      <c r="H1"/>
      <c r="I1"/>
      <c r="J1"/>
      <c r="K1"/>
      <c r="L1"/>
      <c r="M1"/>
    </row>
    <row r="2" spans="1:13" ht="14.25" thickBot="1" x14ac:dyDescent="0.2">
      <c r="A2" s="1">
        <v>1.5</v>
      </c>
      <c r="B2" s="1">
        <v>7</v>
      </c>
      <c r="C2" s="3">
        <f>LN(B2)</f>
        <v>1.9459101490553132</v>
      </c>
      <c r="E2"/>
      <c r="F2"/>
      <c r="G2"/>
      <c r="H2"/>
      <c r="I2"/>
      <c r="J2"/>
      <c r="K2"/>
      <c r="L2"/>
      <c r="M2"/>
    </row>
    <row r="3" spans="1:13" x14ac:dyDescent="0.15">
      <c r="A3" s="1">
        <v>4.5</v>
      </c>
      <c r="B3" s="1">
        <v>4.8</v>
      </c>
      <c r="C3" s="3">
        <f t="shared" ref="C3:C10" si="0">LN(B3)</f>
        <v>1.5686159179138452</v>
      </c>
      <c r="E3" s="7" t="s">
        <v>7</v>
      </c>
      <c r="F3" s="7"/>
      <c r="G3"/>
      <c r="H3"/>
      <c r="I3"/>
      <c r="J3"/>
      <c r="K3"/>
      <c r="L3"/>
      <c r="M3"/>
    </row>
    <row r="4" spans="1:13" x14ac:dyDescent="0.15">
      <c r="A4" s="1">
        <v>7.5</v>
      </c>
      <c r="B4" s="1">
        <v>3.6</v>
      </c>
      <c r="C4" s="3">
        <f t="shared" si="0"/>
        <v>1.2809338454620642</v>
      </c>
      <c r="E4" s="4" t="s">
        <v>8</v>
      </c>
      <c r="F4" s="4">
        <v>0.92206609525135874</v>
      </c>
      <c r="G4"/>
      <c r="H4"/>
      <c r="I4"/>
      <c r="J4"/>
      <c r="K4"/>
      <c r="L4"/>
      <c r="M4"/>
    </row>
    <row r="5" spans="1:13" x14ac:dyDescent="0.15">
      <c r="A5" s="1">
        <v>10.5</v>
      </c>
      <c r="B5" s="1">
        <v>3.1</v>
      </c>
      <c r="C5" s="3">
        <f t="shared" si="0"/>
        <v>1.1314021114911006</v>
      </c>
      <c r="E5" s="4" t="s">
        <v>9</v>
      </c>
      <c r="F5" s="4">
        <v>0.85020588401208774</v>
      </c>
      <c r="G5"/>
      <c r="H5"/>
      <c r="I5"/>
      <c r="J5"/>
      <c r="K5"/>
      <c r="L5"/>
      <c r="M5"/>
    </row>
    <row r="6" spans="1:13" x14ac:dyDescent="0.15">
      <c r="A6" s="1">
        <v>13.5</v>
      </c>
      <c r="B6" s="1">
        <v>2.7</v>
      </c>
      <c r="C6" s="3">
        <f t="shared" si="0"/>
        <v>0.99325177301028345</v>
      </c>
      <c r="E6" s="4" t="s">
        <v>10</v>
      </c>
      <c r="F6" s="4">
        <v>0.82880672458524318</v>
      </c>
      <c r="G6"/>
      <c r="H6"/>
      <c r="I6"/>
      <c r="J6"/>
      <c r="K6"/>
      <c r="L6"/>
      <c r="M6"/>
    </row>
    <row r="7" spans="1:13" x14ac:dyDescent="0.15">
      <c r="A7" s="1">
        <v>16.5</v>
      </c>
      <c r="B7" s="1">
        <v>2.5</v>
      </c>
      <c r="C7" s="3">
        <f t="shared" si="0"/>
        <v>0.91629073187415511</v>
      </c>
      <c r="E7" s="4" t="s">
        <v>11</v>
      </c>
      <c r="F7" s="4">
        <v>0.16104508342455556</v>
      </c>
      <c r="G7"/>
      <c r="H7"/>
      <c r="I7"/>
      <c r="J7"/>
      <c r="K7"/>
      <c r="L7"/>
      <c r="M7"/>
    </row>
    <row r="8" spans="1:13" ht="14.25" thickBot="1" x14ac:dyDescent="0.2">
      <c r="A8" s="1">
        <v>19.5</v>
      </c>
      <c r="B8" s="1">
        <v>2.4</v>
      </c>
      <c r="C8" s="3">
        <f t="shared" si="0"/>
        <v>0.87546873735389985</v>
      </c>
      <c r="E8" s="5" t="s">
        <v>12</v>
      </c>
      <c r="F8" s="5">
        <v>9</v>
      </c>
      <c r="G8"/>
      <c r="H8"/>
      <c r="I8"/>
      <c r="J8"/>
      <c r="K8"/>
      <c r="L8"/>
      <c r="M8"/>
    </row>
    <row r="9" spans="1:13" x14ac:dyDescent="0.15">
      <c r="A9" s="1">
        <v>22.5</v>
      </c>
      <c r="B9" s="1">
        <v>2.2999999999999998</v>
      </c>
      <c r="C9" s="3">
        <f t="shared" si="0"/>
        <v>0.83290912293510388</v>
      </c>
      <c r="E9"/>
      <c r="F9"/>
      <c r="G9"/>
      <c r="H9"/>
      <c r="I9"/>
      <c r="J9"/>
      <c r="K9"/>
      <c r="L9"/>
      <c r="M9"/>
    </row>
    <row r="10" spans="1:13" ht="14.25" thickBot="1" x14ac:dyDescent="0.2">
      <c r="A10" s="1">
        <v>25.5</v>
      </c>
      <c r="B10" s="1">
        <v>2.2000000000000002</v>
      </c>
      <c r="C10" s="3">
        <f t="shared" si="0"/>
        <v>0.78845736036427028</v>
      </c>
      <c r="E10" t="s">
        <v>13</v>
      </c>
      <c r="F10"/>
      <c r="G10"/>
      <c r="H10"/>
      <c r="I10"/>
      <c r="J10"/>
      <c r="K10"/>
      <c r="L10"/>
      <c r="M10"/>
    </row>
    <row r="11" spans="1:13" x14ac:dyDescent="0.15">
      <c r="E11" s="6"/>
      <c r="F11" s="6" t="s">
        <v>18</v>
      </c>
      <c r="G11" s="6" t="s">
        <v>19</v>
      </c>
      <c r="H11" s="6" t="s">
        <v>20</v>
      </c>
      <c r="I11" s="6" t="s">
        <v>21</v>
      </c>
      <c r="J11" s="6" t="s">
        <v>22</v>
      </c>
      <c r="K11"/>
      <c r="L11"/>
      <c r="M11"/>
    </row>
    <row r="12" spans="1:13" x14ac:dyDescent="0.15">
      <c r="E12" s="4" t="s">
        <v>14</v>
      </c>
      <c r="F12" s="4">
        <v>1</v>
      </c>
      <c r="G12" s="4">
        <v>1.0304391088354032</v>
      </c>
      <c r="H12" s="4">
        <v>1.0304391088354032</v>
      </c>
      <c r="I12" s="4">
        <v>39.73080750758507</v>
      </c>
      <c r="J12" s="4">
        <v>4.0290799746412072E-4</v>
      </c>
      <c r="K12"/>
      <c r="L12"/>
      <c r="M12"/>
    </row>
    <row r="13" spans="1:13" x14ac:dyDescent="0.15">
      <c r="E13" s="4" t="s">
        <v>15</v>
      </c>
      <c r="F13" s="4">
        <v>7</v>
      </c>
      <c r="G13" s="4">
        <v>0.18154863226655446</v>
      </c>
      <c r="H13" s="4">
        <v>2.5935518895222064E-2</v>
      </c>
      <c r="I13" s="4"/>
      <c r="J13" s="4"/>
      <c r="K13"/>
      <c r="L13"/>
      <c r="M13"/>
    </row>
    <row r="14" spans="1:13" ht="14.25" thickBot="1" x14ac:dyDescent="0.2">
      <c r="E14" s="5" t="s">
        <v>16</v>
      </c>
      <c r="F14" s="5">
        <v>8</v>
      </c>
      <c r="G14" s="5">
        <v>1.2119877411019577</v>
      </c>
      <c r="H14" s="5"/>
      <c r="I14" s="5"/>
      <c r="J14" s="5"/>
      <c r="K14"/>
      <c r="L14"/>
      <c r="M14"/>
    </row>
    <row r="15" spans="1:13" ht="14.25" thickBot="1" x14ac:dyDescent="0.2">
      <c r="E15"/>
      <c r="F15"/>
      <c r="G15"/>
      <c r="H15"/>
      <c r="I15"/>
      <c r="J15"/>
      <c r="K15"/>
      <c r="L15"/>
      <c r="M15"/>
    </row>
    <row r="16" spans="1:13" x14ac:dyDescent="0.15">
      <c r="E16" s="6"/>
      <c r="F16" s="6" t="s">
        <v>23</v>
      </c>
      <c r="G16" s="6" t="s">
        <v>11</v>
      </c>
      <c r="H16" s="6" t="s">
        <v>24</v>
      </c>
      <c r="I16" s="6" t="s">
        <v>25</v>
      </c>
      <c r="J16" s="6" t="s">
        <v>26</v>
      </c>
      <c r="K16" s="6" t="s">
        <v>27</v>
      </c>
      <c r="L16" s="6" t="s">
        <v>28</v>
      </c>
      <c r="M16" s="6" t="s">
        <v>29</v>
      </c>
    </row>
    <row r="17" spans="5:13" x14ac:dyDescent="0.15">
      <c r="E17" s="4" t="s">
        <v>17</v>
      </c>
      <c r="F17" s="4">
        <v>1.7378607351050293</v>
      </c>
      <c r="G17" s="4">
        <v>0.10786548080284437</v>
      </c>
      <c r="H17" s="4">
        <v>16.111370590202778</v>
      </c>
      <c r="I17" s="4">
        <v>8.6274916179731459E-7</v>
      </c>
      <c r="J17" s="4">
        <v>1.4827994032889076</v>
      </c>
      <c r="K17" s="4">
        <v>1.9929220669211509</v>
      </c>
      <c r="L17" s="4">
        <v>1.4827994032889076</v>
      </c>
      <c r="M17" s="4">
        <v>1.9929220669211509</v>
      </c>
    </row>
    <row r="18" spans="5:13" ht="14.25" thickBot="1" x14ac:dyDescent="0.2">
      <c r="E18" s="5" t="s">
        <v>0</v>
      </c>
      <c r="F18" s="5">
        <v>-4.3683184086298163E-2</v>
      </c>
      <c r="G18" s="5">
        <v>6.9302769565765324E-3</v>
      </c>
      <c r="H18" s="5">
        <v>-6.3032378590360256</v>
      </c>
      <c r="I18" s="5">
        <v>4.0290799746412105E-4</v>
      </c>
      <c r="J18" s="5">
        <v>-6.0070685048073669E-2</v>
      </c>
      <c r="K18" s="5">
        <v>-2.7295683124522657E-2</v>
      </c>
      <c r="L18" s="5">
        <v>-6.0070685048073669E-2</v>
      </c>
      <c r="M18" s="5">
        <v>-2.7295683124522657E-2</v>
      </c>
    </row>
    <row r="19" spans="5:13" x14ac:dyDescent="0.15">
      <c r="E19"/>
      <c r="F19"/>
      <c r="G19"/>
      <c r="H19"/>
      <c r="I19"/>
      <c r="J19"/>
      <c r="K19"/>
      <c r="L19"/>
      <c r="M19"/>
    </row>
    <row r="20" spans="5:13" x14ac:dyDescent="0.15">
      <c r="E20"/>
      <c r="F20"/>
      <c r="G20"/>
      <c r="H20"/>
      <c r="I20"/>
      <c r="J20"/>
      <c r="K20"/>
      <c r="L20"/>
      <c r="M20"/>
    </row>
    <row r="21" spans="5:13" x14ac:dyDescent="0.15">
      <c r="E21"/>
      <c r="F21"/>
      <c r="G21"/>
      <c r="H21"/>
      <c r="I21"/>
      <c r="J21"/>
      <c r="K21"/>
      <c r="L21"/>
      <c r="M21"/>
    </row>
    <row r="22" spans="5:13" x14ac:dyDescent="0.15">
      <c r="E22" t="s">
        <v>30</v>
      </c>
      <c r="F22"/>
      <c r="G22"/>
      <c r="H22"/>
      <c r="I22"/>
      <c r="J22" t="s">
        <v>33</v>
      </c>
      <c r="K22"/>
      <c r="L22"/>
      <c r="M22"/>
    </row>
    <row r="23" spans="5:13" ht="14.25" thickBot="1" x14ac:dyDescent="0.2">
      <c r="E23"/>
      <c r="F23"/>
      <c r="G23"/>
      <c r="H23"/>
      <c r="I23"/>
      <c r="J23"/>
      <c r="K23"/>
      <c r="L23"/>
      <c r="M23"/>
    </row>
    <row r="24" spans="5:13" x14ac:dyDescent="0.15">
      <c r="E24" s="6" t="s">
        <v>12</v>
      </c>
      <c r="F24" s="6" t="s">
        <v>37</v>
      </c>
      <c r="G24" s="6" t="s">
        <v>15</v>
      </c>
      <c r="H24" s="6" t="s">
        <v>32</v>
      </c>
      <c r="I24"/>
      <c r="J24" s="6" t="s">
        <v>34</v>
      </c>
      <c r="K24" s="6" t="s">
        <v>35</v>
      </c>
      <c r="L24"/>
      <c r="M24"/>
    </row>
    <row r="25" spans="5:13" x14ac:dyDescent="0.15">
      <c r="E25" s="4">
        <v>1</v>
      </c>
      <c r="F25" s="4">
        <v>1.672335958975582</v>
      </c>
      <c r="G25" s="4">
        <v>0.27357419007973127</v>
      </c>
      <c r="H25" s="4">
        <v>1.8160325355141191</v>
      </c>
      <c r="I25"/>
      <c r="J25" s="4">
        <v>5.5555555555555554</v>
      </c>
      <c r="K25" s="4">
        <v>0.78845736036427028</v>
      </c>
      <c r="L25"/>
      <c r="M25"/>
    </row>
    <row r="26" spans="5:13" x14ac:dyDescent="0.15">
      <c r="E26" s="4">
        <v>2</v>
      </c>
      <c r="F26" s="4">
        <v>1.5412864067166876</v>
      </c>
      <c r="G26" s="4">
        <v>2.7329511197157652E-2</v>
      </c>
      <c r="H26" s="4">
        <v>0.18141799670236083</v>
      </c>
      <c r="I26"/>
      <c r="J26" s="4">
        <v>16.666666666666664</v>
      </c>
      <c r="K26" s="4">
        <v>0.83290912293510388</v>
      </c>
      <c r="L26"/>
      <c r="M26"/>
    </row>
    <row r="27" spans="5:13" x14ac:dyDescent="0.15">
      <c r="E27" s="4">
        <v>3</v>
      </c>
      <c r="F27" s="4">
        <v>1.410236854457793</v>
      </c>
      <c r="G27" s="4">
        <v>-0.12930300899572877</v>
      </c>
      <c r="H27" s="4">
        <v>-0.85833561714166862</v>
      </c>
      <c r="I27"/>
      <c r="J27" s="4">
        <v>27.777777777777779</v>
      </c>
      <c r="K27" s="4">
        <v>0.87546873735389985</v>
      </c>
      <c r="L27"/>
      <c r="M27"/>
    </row>
    <row r="28" spans="5:13" x14ac:dyDescent="0.15">
      <c r="E28" s="4">
        <v>4</v>
      </c>
      <c r="F28" s="4">
        <v>1.2791873021988986</v>
      </c>
      <c r="G28" s="4">
        <v>-0.14778519070779805</v>
      </c>
      <c r="H28" s="4">
        <v>-0.98102351875482807</v>
      </c>
      <c r="I28"/>
      <c r="J28" s="4">
        <v>38.888888888888886</v>
      </c>
      <c r="K28" s="4">
        <v>0.91629073187415511</v>
      </c>
      <c r="L28"/>
      <c r="M28"/>
    </row>
    <row r="29" spans="5:13" x14ac:dyDescent="0.15">
      <c r="E29" s="4">
        <v>5</v>
      </c>
      <c r="F29" s="4">
        <v>1.1481377499400041</v>
      </c>
      <c r="G29" s="4">
        <v>-0.15488597692972061</v>
      </c>
      <c r="H29" s="4">
        <v>-1.0281597592129776</v>
      </c>
      <c r="I29"/>
      <c r="J29" s="4">
        <v>50</v>
      </c>
      <c r="K29" s="4">
        <v>0.99325177301028345</v>
      </c>
      <c r="L29"/>
      <c r="M29"/>
    </row>
    <row r="30" spans="5:13" x14ac:dyDescent="0.15">
      <c r="E30" s="4">
        <v>6</v>
      </c>
      <c r="F30" s="4">
        <v>1.0170881976811095</v>
      </c>
      <c r="G30" s="4">
        <v>-0.10079746580695437</v>
      </c>
      <c r="H30" s="4">
        <v>-0.6691109177713439</v>
      </c>
      <c r="I30"/>
      <c r="J30" s="4">
        <v>61.111111111111114</v>
      </c>
      <c r="K30" s="4">
        <v>1.1314021114911006</v>
      </c>
      <c r="L30"/>
      <c r="M30"/>
    </row>
    <row r="31" spans="5:13" x14ac:dyDescent="0.15">
      <c r="E31" s="4">
        <v>7</v>
      </c>
      <c r="F31" s="4">
        <v>0.88603864542221511</v>
      </c>
      <c r="G31" s="4">
        <v>-1.0569908068315259E-2</v>
      </c>
      <c r="H31" s="4">
        <v>-7.0164868052279977E-2</v>
      </c>
      <c r="I31"/>
      <c r="J31" s="4">
        <v>72.222222222222214</v>
      </c>
      <c r="K31" s="4">
        <v>1.2809338454620642</v>
      </c>
      <c r="L31"/>
      <c r="M31"/>
    </row>
    <row r="32" spans="5:13" x14ac:dyDescent="0.15">
      <c r="E32" s="4">
        <v>8</v>
      </c>
      <c r="F32" s="4">
        <v>0.75498909316332063</v>
      </c>
      <c r="G32" s="4">
        <v>7.792002977178325E-2</v>
      </c>
      <c r="H32" s="4">
        <v>0.5172465618651616</v>
      </c>
      <c r="I32"/>
      <c r="J32" s="4">
        <v>83.333333333333329</v>
      </c>
      <c r="K32" s="4">
        <v>1.5686159179138452</v>
      </c>
      <c r="L32"/>
      <c r="M32"/>
    </row>
    <row r="33" spans="5:13" ht="14.25" thickBot="1" x14ac:dyDescent="0.2">
      <c r="E33" s="5">
        <v>9</v>
      </c>
      <c r="F33" s="5">
        <v>0.62393954090442616</v>
      </c>
      <c r="G33" s="5">
        <v>0.16451781945984412</v>
      </c>
      <c r="H33" s="5">
        <v>1.0920975868514515</v>
      </c>
      <c r="I33"/>
      <c r="J33" s="5">
        <v>94.444444444444443</v>
      </c>
      <c r="K33" s="5">
        <v>1.9459101490553132</v>
      </c>
      <c r="L33"/>
      <c r="M33"/>
    </row>
  </sheetData>
  <sortState ref="K25:K33">
    <sortCondition ref="K25"/>
  </sortState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zoomScaleNormal="100" workbookViewId="0">
      <selection activeCell="M23" sqref="M23"/>
    </sheetView>
  </sheetViews>
  <sheetFormatPr defaultRowHeight="12" x14ac:dyDescent="0.15"/>
  <cols>
    <col min="1" max="1" width="5.625" style="9" bestFit="1" customWidth="1"/>
    <col min="2" max="2" width="7.5" style="9" bestFit="1" customWidth="1"/>
    <col min="3" max="3" width="4.625" style="9" bestFit="1" customWidth="1"/>
    <col min="4" max="16384" width="9" style="9"/>
  </cols>
  <sheetData>
    <row r="1" spans="1:13" x14ac:dyDescent="0.15">
      <c r="A1" s="8" t="s">
        <v>1</v>
      </c>
      <c r="B1" s="8" t="s">
        <v>40</v>
      </c>
      <c r="C1" s="8" t="s">
        <v>3</v>
      </c>
      <c r="E1" s="9" t="s">
        <v>6</v>
      </c>
    </row>
    <row r="2" spans="1:13" ht="12.75" thickBot="1" x14ac:dyDescent="0.2">
      <c r="A2" s="10">
        <v>1.5</v>
      </c>
      <c r="B2" s="10">
        <f>A2*A2</f>
        <v>2.25</v>
      </c>
      <c r="C2" s="10">
        <v>7</v>
      </c>
    </row>
    <row r="3" spans="1:13" x14ac:dyDescent="0.15">
      <c r="A3" s="10">
        <v>4.5</v>
      </c>
      <c r="B3" s="10">
        <f t="shared" ref="B3:B10" si="0">A3*A3</f>
        <v>20.25</v>
      </c>
      <c r="C3" s="10">
        <v>4.8</v>
      </c>
      <c r="E3" s="11" t="s">
        <v>7</v>
      </c>
      <c r="F3" s="11"/>
    </row>
    <row r="4" spans="1:13" x14ac:dyDescent="0.15">
      <c r="A4" s="10">
        <v>7.5</v>
      </c>
      <c r="B4" s="10">
        <f t="shared" si="0"/>
        <v>56.25</v>
      </c>
      <c r="C4" s="10">
        <v>3.6</v>
      </c>
      <c r="E4" s="12" t="s">
        <v>8</v>
      </c>
      <c r="F4" s="12">
        <v>0.97658894834314713</v>
      </c>
    </row>
    <row r="5" spans="1:13" x14ac:dyDescent="0.15">
      <c r="A5" s="10">
        <v>10.5</v>
      </c>
      <c r="B5" s="10">
        <f t="shared" si="0"/>
        <v>110.25</v>
      </c>
      <c r="C5" s="10">
        <v>3.1</v>
      </c>
      <c r="E5" s="12" t="s">
        <v>9</v>
      </c>
      <c r="F5" s="12">
        <v>0.95372597402597403</v>
      </c>
    </row>
    <row r="6" spans="1:13" x14ac:dyDescent="0.15">
      <c r="A6" s="10">
        <v>13.5</v>
      </c>
      <c r="B6" s="10">
        <f t="shared" si="0"/>
        <v>182.25</v>
      </c>
      <c r="C6" s="10">
        <v>2.7</v>
      </c>
      <c r="E6" s="12" t="s">
        <v>10</v>
      </c>
      <c r="F6" s="12">
        <v>0.93830129870129875</v>
      </c>
    </row>
    <row r="7" spans="1:13" x14ac:dyDescent="0.15">
      <c r="A7" s="10">
        <v>16.5</v>
      </c>
      <c r="B7" s="10">
        <f t="shared" si="0"/>
        <v>272.25</v>
      </c>
      <c r="C7" s="10">
        <v>2.5</v>
      </c>
      <c r="E7" s="12" t="s">
        <v>11</v>
      </c>
      <c r="F7" s="12">
        <v>0.39274260431834107</v>
      </c>
    </row>
    <row r="8" spans="1:13" ht="12.75" thickBot="1" x14ac:dyDescent="0.2">
      <c r="A8" s="10">
        <v>19.5</v>
      </c>
      <c r="B8" s="10">
        <f t="shared" si="0"/>
        <v>380.25</v>
      </c>
      <c r="C8" s="10">
        <v>2.4</v>
      </c>
      <c r="E8" s="13" t="s">
        <v>12</v>
      </c>
      <c r="F8" s="13">
        <v>9</v>
      </c>
    </row>
    <row r="9" spans="1:13" x14ac:dyDescent="0.15">
      <c r="A9" s="10">
        <v>22.5</v>
      </c>
      <c r="B9" s="10">
        <f t="shared" si="0"/>
        <v>506.25</v>
      </c>
      <c r="C9" s="10">
        <v>2.2999999999999998</v>
      </c>
    </row>
    <row r="10" spans="1:13" ht="12.75" thickBot="1" x14ac:dyDescent="0.2">
      <c r="A10" s="10">
        <v>25.5</v>
      </c>
      <c r="B10" s="10">
        <f t="shared" si="0"/>
        <v>650.25</v>
      </c>
      <c r="C10" s="10">
        <v>2.2000000000000002</v>
      </c>
      <c r="E10" s="9" t="s">
        <v>13</v>
      </c>
    </row>
    <row r="11" spans="1:13" x14ac:dyDescent="0.15">
      <c r="E11" s="14"/>
      <c r="F11" s="14" t="s">
        <v>18</v>
      </c>
      <c r="G11" s="14" t="s">
        <v>19</v>
      </c>
      <c r="H11" s="14" t="s">
        <v>20</v>
      </c>
      <c r="I11" s="14" t="s">
        <v>21</v>
      </c>
      <c r="J11" s="14" t="s">
        <v>22</v>
      </c>
    </row>
    <row r="12" spans="1:13" x14ac:dyDescent="0.15">
      <c r="E12" s="12" t="s">
        <v>14</v>
      </c>
      <c r="F12" s="12">
        <v>2</v>
      </c>
      <c r="G12" s="12">
        <v>19.074519480519481</v>
      </c>
      <c r="H12" s="12">
        <v>9.5372597402597403</v>
      </c>
      <c r="I12" s="12">
        <v>61.831186326513517</v>
      </c>
      <c r="J12" s="12">
        <v>9.9085899912143831E-5</v>
      </c>
    </row>
    <row r="13" spans="1:13" x14ac:dyDescent="0.15">
      <c r="E13" s="12" t="s">
        <v>15</v>
      </c>
      <c r="F13" s="12">
        <v>6</v>
      </c>
      <c r="G13" s="12">
        <v>0.92548051948051813</v>
      </c>
      <c r="H13" s="12">
        <v>0.15424675324675302</v>
      </c>
      <c r="I13" s="12"/>
      <c r="J13" s="12"/>
    </row>
    <row r="14" spans="1:13" ht="12.75" thickBot="1" x14ac:dyDescent="0.2">
      <c r="E14" s="13" t="s">
        <v>16</v>
      </c>
      <c r="F14" s="13">
        <v>8</v>
      </c>
      <c r="G14" s="13">
        <v>20</v>
      </c>
      <c r="H14" s="13"/>
      <c r="I14" s="13"/>
      <c r="J14" s="13"/>
    </row>
    <row r="15" spans="1:13" ht="12.75" thickBot="1" x14ac:dyDescent="0.2"/>
    <row r="16" spans="1:13" x14ac:dyDescent="0.15">
      <c r="E16" s="14"/>
      <c r="F16" s="14" t="s">
        <v>23</v>
      </c>
      <c r="G16" s="14" t="s">
        <v>11</v>
      </c>
      <c r="H16" s="14" t="s">
        <v>24</v>
      </c>
      <c r="I16" s="14" t="s">
        <v>25</v>
      </c>
      <c r="J16" s="14" t="s">
        <v>26</v>
      </c>
      <c r="K16" s="14" t="s">
        <v>27</v>
      </c>
      <c r="L16" s="14" t="s">
        <v>28</v>
      </c>
      <c r="M16" s="14" t="s">
        <v>29</v>
      </c>
    </row>
    <row r="17" spans="5:13" x14ac:dyDescent="0.15">
      <c r="E17" s="12" t="s">
        <v>17</v>
      </c>
      <c r="F17" s="12">
        <v>7.2460335497835491</v>
      </c>
      <c r="G17" s="12">
        <v>0.4019926575809934</v>
      </c>
      <c r="H17" s="12">
        <v>18.025288305977629</v>
      </c>
      <c r="I17" s="12">
        <v>1.8756221595162593E-6</v>
      </c>
      <c r="J17" s="12">
        <v>6.2623929518753547</v>
      </c>
      <c r="K17" s="12">
        <v>8.2296741476917443</v>
      </c>
      <c r="L17" s="12">
        <v>6.2623929518753547</v>
      </c>
      <c r="M17" s="12">
        <v>8.2296741476917443</v>
      </c>
    </row>
    <row r="18" spans="5:13" x14ac:dyDescent="0.15">
      <c r="E18" s="12" t="s">
        <v>0</v>
      </c>
      <c r="F18" s="12">
        <v>-0.52246753246753241</v>
      </c>
      <c r="G18" s="12">
        <v>6.9230430143019592E-2</v>
      </c>
      <c r="H18" s="12">
        <v>-7.5467902104348266</v>
      </c>
      <c r="I18" s="12">
        <v>2.8080246749222405E-4</v>
      </c>
      <c r="J18" s="12">
        <v>-0.691868292444351</v>
      </c>
      <c r="K18" s="12">
        <v>-0.35306677249071383</v>
      </c>
      <c r="L18" s="12">
        <v>-0.691868292444351</v>
      </c>
      <c r="M18" s="12">
        <v>-0.35306677249071383</v>
      </c>
    </row>
    <row r="19" spans="5:13" ht="12.75" thickBot="1" x14ac:dyDescent="0.2">
      <c r="E19" s="13" t="s">
        <v>39</v>
      </c>
      <c r="F19" s="13">
        <v>1.3239538239538239E-2</v>
      </c>
      <c r="G19" s="13">
        <v>2.4865096437987578E-3</v>
      </c>
      <c r="H19" s="13">
        <v>5.3245473117536646</v>
      </c>
      <c r="I19" s="13">
        <v>1.7874094996357232E-3</v>
      </c>
      <c r="J19" s="13">
        <v>7.1552683241408012E-3</v>
      </c>
      <c r="K19" s="13">
        <v>1.9323808154935677E-2</v>
      </c>
      <c r="L19" s="13">
        <v>7.1552683241408012E-3</v>
      </c>
      <c r="M19" s="13">
        <v>1.9323808154935677E-2</v>
      </c>
    </row>
    <row r="23" spans="5:13" x14ac:dyDescent="0.15">
      <c r="E23" s="9" t="s">
        <v>30</v>
      </c>
      <c r="J23" s="9" t="s">
        <v>33</v>
      </c>
    </row>
    <row r="24" spans="5:13" ht="12.75" thickBot="1" x14ac:dyDescent="0.2"/>
    <row r="25" spans="5:13" x14ac:dyDescent="0.15">
      <c r="E25" s="14" t="s">
        <v>12</v>
      </c>
      <c r="F25" s="14" t="s">
        <v>31</v>
      </c>
      <c r="G25" s="14" t="s">
        <v>15</v>
      </c>
      <c r="H25" s="14" t="s">
        <v>32</v>
      </c>
      <c r="J25" s="14" t="s">
        <v>34</v>
      </c>
      <c r="K25" s="14" t="s">
        <v>2</v>
      </c>
    </row>
    <row r="26" spans="5:13" x14ac:dyDescent="0.15">
      <c r="E26" s="12">
        <v>1</v>
      </c>
      <c r="F26" s="12">
        <v>6.4921212121212113</v>
      </c>
      <c r="G26" s="12">
        <v>0.50787878787878871</v>
      </c>
      <c r="H26" s="12">
        <v>1.4932118475226268</v>
      </c>
      <c r="J26" s="12">
        <v>5.5555555555555554</v>
      </c>
      <c r="K26" s="12">
        <v>2.2000000000000002</v>
      </c>
    </row>
    <row r="27" spans="5:13" x14ac:dyDescent="0.15">
      <c r="E27" s="12">
        <v>2</v>
      </c>
      <c r="F27" s="12">
        <v>5.1630303030303031</v>
      </c>
      <c r="G27" s="12">
        <v>-0.36303030303030326</v>
      </c>
      <c r="H27" s="12">
        <v>-1.0673435521074612</v>
      </c>
      <c r="J27" s="12">
        <v>16.666666666666664</v>
      </c>
      <c r="K27" s="12">
        <v>2.2999999999999998</v>
      </c>
    </row>
    <row r="28" spans="5:13" x14ac:dyDescent="0.15">
      <c r="E28" s="12">
        <v>3</v>
      </c>
      <c r="F28" s="12">
        <v>4.072251082251082</v>
      </c>
      <c r="G28" s="12">
        <v>-0.47225108225108192</v>
      </c>
      <c r="H28" s="12">
        <v>-1.3884630109635441</v>
      </c>
      <c r="J28" s="12">
        <v>27.777777777777779</v>
      </c>
      <c r="K28" s="12">
        <v>2.4</v>
      </c>
    </row>
    <row r="29" spans="5:13" x14ac:dyDescent="0.15">
      <c r="E29" s="12">
        <v>4</v>
      </c>
      <c r="F29" s="12">
        <v>3.2197835497835494</v>
      </c>
      <c r="G29" s="12">
        <v>-0.11978354978354933</v>
      </c>
      <c r="H29" s="12">
        <v>-0.35217500699753546</v>
      </c>
      <c r="J29" s="12">
        <v>38.888888888888886</v>
      </c>
      <c r="K29" s="12">
        <v>2.5</v>
      </c>
    </row>
    <row r="30" spans="5:13" x14ac:dyDescent="0.15">
      <c r="E30" s="12">
        <v>5</v>
      </c>
      <c r="F30" s="12">
        <v>2.6056277056277057</v>
      </c>
      <c r="G30" s="12">
        <v>9.4372294372294441E-2</v>
      </c>
      <c r="H30" s="12">
        <v>0.27746350388674768</v>
      </c>
      <c r="J30" s="12">
        <v>50</v>
      </c>
      <c r="K30" s="12">
        <v>2.7</v>
      </c>
    </row>
    <row r="31" spans="5:13" x14ac:dyDescent="0.15">
      <c r="E31" s="12">
        <v>6</v>
      </c>
      <c r="F31" s="12">
        <v>2.2297835497835488</v>
      </c>
      <c r="G31" s="12">
        <v>0.27021645021645124</v>
      </c>
      <c r="H31" s="12">
        <v>0.7944620143399469</v>
      </c>
      <c r="J31" s="12">
        <v>61.111111111111114</v>
      </c>
      <c r="K31" s="12">
        <v>3.1</v>
      </c>
    </row>
    <row r="32" spans="5:13" x14ac:dyDescent="0.15">
      <c r="E32" s="12">
        <v>7</v>
      </c>
      <c r="F32" s="12">
        <v>2.0922510822510825</v>
      </c>
      <c r="G32" s="12">
        <v>0.30774891774891744</v>
      </c>
      <c r="H32" s="12">
        <v>0.90481103171141541</v>
      </c>
      <c r="J32" s="12">
        <v>72.222222222222214</v>
      </c>
      <c r="K32" s="12">
        <v>3.6</v>
      </c>
    </row>
    <row r="33" spans="5:11" x14ac:dyDescent="0.15">
      <c r="E33" s="12">
        <v>8</v>
      </c>
      <c r="F33" s="12">
        <v>2.1930303030303024</v>
      </c>
      <c r="G33" s="12">
        <v>0.10696969696969738</v>
      </c>
      <c r="H33" s="12">
        <v>0.31450106335053007</v>
      </c>
      <c r="J33" s="12">
        <v>83.333333333333329</v>
      </c>
      <c r="K33" s="12">
        <v>4.8</v>
      </c>
    </row>
    <row r="34" spans="5:11" ht="12.75" thickBot="1" x14ac:dyDescent="0.2">
      <c r="E34" s="13">
        <v>9</v>
      </c>
      <c r="F34" s="13">
        <v>2.5321212121212131</v>
      </c>
      <c r="G34" s="13">
        <v>-0.33212121212121293</v>
      </c>
      <c r="H34" s="13">
        <v>-0.976467890742721</v>
      </c>
      <c r="J34" s="13">
        <v>94.444444444444443</v>
      </c>
      <c r="K34" s="13">
        <v>7</v>
      </c>
    </row>
  </sheetData>
  <sortState ref="K26:K34">
    <sortCondition ref="K26"/>
  </sortState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散点图</vt:lpstr>
      <vt:lpstr>对数法</vt:lpstr>
      <vt:lpstr>幂函数法</vt:lpstr>
      <vt:lpstr>指数法</vt:lpstr>
      <vt:lpstr>多项式法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2010-12-02T07:35:48Z</dcterms:modified>
</cp:coreProperties>
</file>