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5"/>
  </bookViews>
  <sheets>
    <sheet name="描述统计" sheetId="4" r:id="rId1"/>
    <sheet name="参数估计" sheetId="1" r:id="rId2"/>
    <sheet name="参数估计 (2)" sheetId="5" r:id="rId3"/>
    <sheet name="t参数估计 (3)" sheetId="6" r:id="rId4"/>
    <sheet name="t参数估计 (4)" sheetId="7" r:id="rId5"/>
    <sheet name="Sheet2" sheetId="2" r:id="rId6"/>
    <sheet name="Sheet3" sheetId="3" r:id="rId7"/>
  </sheets>
  <definedNames>
    <definedName name="a" localSheetId="3">'t参数估计 (3)'!$C$8</definedName>
    <definedName name="a" localSheetId="4">'t参数估计 (4)'!$C$8</definedName>
    <definedName name="a" localSheetId="2">'参数估计 (2)'!$C$8</definedName>
    <definedName name="a">参数估计!$C$8</definedName>
    <definedName name="Data">描述统计!$A$2:$A$101</definedName>
    <definedName name="df">'t参数估计 (3)'!$C$12</definedName>
    <definedName name="Mean" localSheetId="3">'t参数估计 (3)'!$C$5</definedName>
    <definedName name="Mean" localSheetId="4">'t参数估计 (4)'!$C$5</definedName>
    <definedName name="Mean" localSheetId="2">'参数估计 (2)'!$C$5</definedName>
    <definedName name="Mean">参数估计!$C$5</definedName>
    <definedName name="n" localSheetId="3">'t参数估计 (3)'!$C$4</definedName>
    <definedName name="n" localSheetId="4">'t参数估计 (4)'!$C$4</definedName>
    <definedName name="n" localSheetId="2">'参数估计 (2)'!$C$4</definedName>
    <definedName name="n">参数估计!$C$4</definedName>
    <definedName name="Se" localSheetId="3">'t参数估计 (3)'!$C$11</definedName>
    <definedName name="Se" localSheetId="4">'t参数估计 (4)'!$C$11</definedName>
    <definedName name="Se" localSheetId="2">'参数估计 (2)'!$C$11</definedName>
    <definedName name="Se">参数估计!$C$11</definedName>
    <definedName name="Std" localSheetId="3">'t参数估计 (3)'!$C$6</definedName>
    <definedName name="Std" localSheetId="4">'t参数估计 (4)'!$C$6</definedName>
    <definedName name="Std" localSheetId="2">'参数估计 (2)'!$C$6</definedName>
    <definedName name="Std">参数估计!$C$6</definedName>
    <definedName name="t">'t参数估计 (3)'!$C$13</definedName>
    <definedName name="z" localSheetId="3">'t参数估计 (3)'!$C$13</definedName>
    <definedName name="z" localSheetId="4">'t参数估计 (4)'!$C$13</definedName>
    <definedName name="z" localSheetId="2">'参数估计 (2)'!$C$12</definedName>
    <definedName name="z">参数估计!$C$12</definedName>
    <definedName name="zSe" localSheetId="3">'t参数估计 (3)'!$C$14</definedName>
    <definedName name="zSe" localSheetId="4">'t参数估计 (4)'!$C$14</definedName>
    <definedName name="zSe" localSheetId="2">'参数估计 (2)'!$C$13</definedName>
    <definedName name="zSe">参数估计!$C$13</definedName>
  </definedNames>
  <calcPr calcId="144525"/>
</workbook>
</file>

<file path=xl/calcChain.xml><?xml version="1.0" encoding="utf-8"?>
<calcChain xmlns="http://schemas.openxmlformats.org/spreadsheetml/2006/main">
  <c r="C13" i="6" l="1"/>
  <c r="C14" i="6" s="1"/>
  <c r="C12" i="6"/>
  <c r="C11" i="6"/>
  <c r="C6" i="6"/>
  <c r="C5" i="6"/>
  <c r="C4" i="6"/>
  <c r="C12" i="1"/>
  <c r="C5" i="1"/>
  <c r="C6" i="1"/>
  <c r="C4" i="1"/>
  <c r="C17" i="6" l="1"/>
  <c r="C16" i="6"/>
  <c r="C11" i="1"/>
  <c r="C13" i="1" s="1"/>
  <c r="C16" i="1" l="1"/>
  <c r="C15" i="1"/>
</calcChain>
</file>

<file path=xl/sharedStrings.xml><?xml version="1.0" encoding="utf-8"?>
<sst xmlns="http://schemas.openxmlformats.org/spreadsheetml/2006/main" count="133" uniqueCount="61">
  <si>
    <t>置信度(95.0%)</t>
  </si>
  <si>
    <t>最小(4)</t>
  </si>
  <si>
    <t>最大(4)</t>
  </si>
  <si>
    <t>观测数</t>
  </si>
  <si>
    <t>求和</t>
  </si>
  <si>
    <t>最大值</t>
  </si>
  <si>
    <t>最小值</t>
  </si>
  <si>
    <t>区域</t>
  </si>
  <si>
    <t>偏度</t>
  </si>
  <si>
    <t>峰度</t>
  </si>
  <si>
    <t>方差</t>
  </si>
  <si>
    <t>标准差</t>
  </si>
  <si>
    <t>众数</t>
  </si>
  <si>
    <t>中位数</t>
  </si>
  <si>
    <t>标准误差</t>
  </si>
  <si>
    <t>平均</t>
  </si>
  <si>
    <t>X</t>
  </si>
  <si>
    <t>X</t>
    <phoneticPr fontId="1" type="noConversion"/>
  </si>
  <si>
    <t>大样本已知均值标准差</t>
    <phoneticPr fontId="1" type="noConversion"/>
  </si>
  <si>
    <t>样本值</t>
    <phoneticPr fontId="1" type="noConversion"/>
  </si>
  <si>
    <t>例数</t>
    <phoneticPr fontId="1" type="noConversion"/>
  </si>
  <si>
    <t>均值</t>
    <phoneticPr fontId="1" type="noConversion"/>
  </si>
  <si>
    <t>标准差</t>
    <phoneticPr fontId="1" type="noConversion"/>
  </si>
  <si>
    <t>n</t>
    <phoneticPr fontId="1" type="noConversion"/>
  </si>
  <si>
    <t>Mean</t>
    <phoneticPr fontId="1" type="noConversion"/>
  </si>
  <si>
    <t>Std</t>
    <phoneticPr fontId="1" type="noConversion"/>
  </si>
  <si>
    <t>=COUNT(Data)</t>
    <phoneticPr fontId="1" type="noConversion"/>
  </si>
  <si>
    <t>置信度</t>
    <phoneticPr fontId="1" type="noConversion"/>
  </si>
  <si>
    <t>统计量</t>
    <phoneticPr fontId="1" type="noConversion"/>
  </si>
  <si>
    <t>z值</t>
    <phoneticPr fontId="1" type="noConversion"/>
  </si>
  <si>
    <t>区间半径</t>
    <phoneticPr fontId="1" type="noConversion"/>
  </si>
  <si>
    <t>zSe</t>
    <phoneticPr fontId="1" type="noConversion"/>
  </si>
  <si>
    <t>z</t>
    <phoneticPr fontId="1" type="noConversion"/>
  </si>
  <si>
    <t>Se</t>
    <phoneticPr fontId="1" type="noConversion"/>
  </si>
  <si>
    <t>a</t>
    <phoneticPr fontId="1" type="noConversion"/>
  </si>
  <si>
    <t>置信区间</t>
    <phoneticPr fontId="1" type="noConversion"/>
  </si>
  <si>
    <t>下限</t>
    <phoneticPr fontId="1" type="noConversion"/>
  </si>
  <si>
    <t>上限</t>
    <phoneticPr fontId="1" type="noConversion"/>
  </si>
  <si>
    <t>CL</t>
    <phoneticPr fontId="1" type="noConversion"/>
  </si>
  <si>
    <t>CU</t>
    <phoneticPr fontId="1" type="noConversion"/>
  </si>
  <si>
    <t>=AVERAGE(Data)</t>
    <phoneticPr fontId="1" type="noConversion"/>
  </si>
  <si>
    <t>=STDEV(Data)</t>
    <phoneticPr fontId="1" type="noConversion"/>
  </si>
  <si>
    <t>=Std/SQRT(n)</t>
    <phoneticPr fontId="1" type="noConversion"/>
  </si>
  <si>
    <t>=NORMSINV(0.5+a/2)</t>
    <phoneticPr fontId="1" type="noConversion"/>
  </si>
  <si>
    <t>=z*Se</t>
    <phoneticPr fontId="1" type="noConversion"/>
  </si>
  <si>
    <t>=Mean-zSe</t>
    <phoneticPr fontId="1" type="noConversion"/>
  </si>
  <si>
    <t>=Mean+zSe</t>
    <phoneticPr fontId="1" type="noConversion"/>
  </si>
  <si>
    <t>置信区间</t>
    <phoneticPr fontId="1" type="noConversion"/>
  </si>
  <si>
    <t>Data</t>
    <phoneticPr fontId="1" type="noConversion"/>
  </si>
  <si>
    <t>=COUNT(D4:D11)</t>
    <phoneticPr fontId="1" type="noConversion"/>
  </si>
  <si>
    <t>=AVERAGE(D4:D11)</t>
    <phoneticPr fontId="1" type="noConversion"/>
  </si>
  <si>
    <t>=STDEV(D4:D11)</t>
    <phoneticPr fontId="1" type="noConversion"/>
  </si>
  <si>
    <t>自由度</t>
    <phoneticPr fontId="1" type="noConversion"/>
  </si>
  <si>
    <t>df</t>
    <phoneticPr fontId="1" type="noConversion"/>
  </si>
  <si>
    <t>=n-1</t>
    <phoneticPr fontId="1" type="noConversion"/>
  </si>
  <si>
    <t>=TINV(1-a,df)</t>
    <phoneticPr fontId="1" type="noConversion"/>
  </si>
  <si>
    <t>t值</t>
    <phoneticPr fontId="1" type="noConversion"/>
  </si>
  <si>
    <t>t</t>
    <phoneticPr fontId="1" type="noConversion"/>
  </si>
  <si>
    <t>=t*Se</t>
    <phoneticPr fontId="1" type="noConversion"/>
  </si>
  <si>
    <t>tSe</t>
    <phoneticPr fontId="1" type="noConversion"/>
  </si>
  <si>
    <t>标准误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</si>
</sst>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.000_ "/>
    <numFmt numFmtId="178" formatCode="0.00_);[Red]\(0.00\)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quotePrefix="1" applyFont="1" applyAlignment="1"/>
    <xf numFmtId="176" fontId="4" fillId="0" borderId="0" xfId="0" quotePrefix="1" applyNumberFormat="1" applyFont="1" applyAlignment="1"/>
    <xf numFmtId="0" fontId="2" fillId="0" borderId="0" xfId="0" applyFont="1" applyAlignment="1">
      <alignment horizontal="right"/>
    </xf>
    <xf numFmtId="177" fontId="4" fillId="0" borderId="0" xfId="0" quotePrefix="1" applyNumberFormat="1" applyFont="1" applyAlignment="1"/>
    <xf numFmtId="177" fontId="4" fillId="0" borderId="0" xfId="0" applyNumberFormat="1" applyFont="1" applyAlignment="1"/>
    <xf numFmtId="0" fontId="4" fillId="0" borderId="0" xfId="0" applyFont="1" applyAlignment="1">
      <alignment horizontal="left"/>
    </xf>
    <xf numFmtId="178" fontId="4" fillId="0" borderId="0" xfId="0" quotePrefix="1" applyNumberFormat="1" applyFont="1" applyAlignment="1"/>
    <xf numFmtId="0" fontId="3" fillId="0" borderId="0" xfId="0" applyFont="1" applyBorder="1" applyAlignment="1">
      <alignment horizontal="center"/>
    </xf>
    <xf numFmtId="0" fontId="4" fillId="0" borderId="0" xfId="0" applyFont="1" applyBorder="1"/>
    <xf numFmtId="0" fontId="4" fillId="0" borderId="2" xfId="0" applyFont="1" applyFill="1" applyBorder="1" applyAlignment="1">
      <alignment horizontal="centerContinuous"/>
    </xf>
    <xf numFmtId="0" fontId="4" fillId="0" borderId="0" xfId="0" applyFont="1" applyFill="1" applyBorder="1" applyAlignment="1"/>
    <xf numFmtId="176" fontId="4" fillId="0" borderId="0" xfId="0" applyNumberFormat="1" applyFont="1" applyFill="1" applyBorder="1" applyAlignment="1"/>
    <xf numFmtId="0" fontId="4" fillId="0" borderId="0" xfId="0" applyFont="1" applyBorder="1" applyAlignment="1">
      <alignment horizontal="left"/>
    </xf>
    <xf numFmtId="0" fontId="4" fillId="0" borderId="1" xfId="0" applyFont="1" applyFill="1" applyBorder="1" applyAlignment="1"/>
    <xf numFmtId="176" fontId="4" fillId="0" borderId="1" xfId="0" applyNumberFormat="1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topLeftCell="A5" zoomScaleNormal="100" workbookViewId="0">
      <selection activeCell="I22" sqref="I22"/>
    </sheetView>
  </sheetViews>
  <sheetFormatPr defaultRowHeight="12" x14ac:dyDescent="0.15"/>
  <cols>
    <col min="1" max="1" width="7" style="12" customWidth="1"/>
    <col min="2" max="2" width="6.375" style="13" customWidth="1"/>
    <col min="3" max="3" width="13.875" style="13" customWidth="1"/>
    <col min="4" max="4" width="11.75" style="13" customWidth="1"/>
    <col min="5" max="16384" width="9" style="13"/>
  </cols>
  <sheetData>
    <row r="1" spans="1:5" x14ac:dyDescent="0.15">
      <c r="A1" s="12" t="s">
        <v>17</v>
      </c>
      <c r="C1" s="14" t="s">
        <v>16</v>
      </c>
      <c r="D1" s="14"/>
    </row>
    <row r="2" spans="1:5" x14ac:dyDescent="0.15">
      <c r="A2" s="12">
        <v>23</v>
      </c>
      <c r="C2" s="15"/>
      <c r="D2" s="15"/>
    </row>
    <row r="3" spans="1:5" x14ac:dyDescent="0.15">
      <c r="A3" s="12">
        <v>16</v>
      </c>
      <c r="C3" s="15" t="s">
        <v>15</v>
      </c>
      <c r="D3" s="16">
        <v>15.24</v>
      </c>
    </row>
    <row r="4" spans="1:5" x14ac:dyDescent="0.15">
      <c r="A4" s="12">
        <v>14</v>
      </c>
      <c r="C4" s="15" t="s">
        <v>14</v>
      </c>
      <c r="D4" s="16">
        <v>0.55942250165106477</v>
      </c>
    </row>
    <row r="5" spans="1:5" x14ac:dyDescent="0.15">
      <c r="A5" s="12">
        <v>20</v>
      </c>
      <c r="C5" s="15" t="s">
        <v>13</v>
      </c>
      <c r="D5" s="16">
        <v>16</v>
      </c>
      <c r="E5" s="17"/>
    </row>
    <row r="6" spans="1:5" x14ac:dyDescent="0.15">
      <c r="A6" s="12">
        <v>27</v>
      </c>
      <c r="C6" s="15" t="s">
        <v>12</v>
      </c>
      <c r="D6" s="16">
        <v>16</v>
      </c>
    </row>
    <row r="7" spans="1:5" x14ac:dyDescent="0.15">
      <c r="A7" s="12">
        <v>19</v>
      </c>
      <c r="C7" s="15" t="s">
        <v>11</v>
      </c>
      <c r="D7" s="16">
        <v>5.5942250165106477</v>
      </c>
    </row>
    <row r="8" spans="1:5" x14ac:dyDescent="0.15">
      <c r="A8" s="12">
        <v>17</v>
      </c>
      <c r="C8" s="15" t="s">
        <v>10</v>
      </c>
      <c r="D8" s="16">
        <v>31.295353535353552</v>
      </c>
    </row>
    <row r="9" spans="1:5" x14ac:dyDescent="0.15">
      <c r="A9" s="12">
        <v>17</v>
      </c>
      <c r="C9" s="15" t="s">
        <v>9</v>
      </c>
      <c r="D9" s="16">
        <v>0.11211460783222682</v>
      </c>
    </row>
    <row r="10" spans="1:5" x14ac:dyDescent="0.15">
      <c r="A10" s="12">
        <v>16</v>
      </c>
      <c r="C10" s="15" t="s">
        <v>8</v>
      </c>
      <c r="D10" s="16">
        <v>3.9202885861633542E-2</v>
      </c>
    </row>
    <row r="11" spans="1:5" x14ac:dyDescent="0.15">
      <c r="A11" s="12">
        <v>17</v>
      </c>
      <c r="C11" s="15" t="s">
        <v>7</v>
      </c>
      <c r="D11" s="16">
        <v>29</v>
      </c>
    </row>
    <row r="12" spans="1:5" x14ac:dyDescent="0.15">
      <c r="A12" s="12">
        <v>14</v>
      </c>
      <c r="C12" s="15" t="s">
        <v>6</v>
      </c>
      <c r="D12" s="16">
        <v>0</v>
      </c>
      <c r="E12" s="12"/>
    </row>
    <row r="13" spans="1:5" x14ac:dyDescent="0.15">
      <c r="A13" s="12">
        <v>9</v>
      </c>
      <c r="C13" s="15" t="s">
        <v>5</v>
      </c>
      <c r="D13" s="16">
        <v>29</v>
      </c>
    </row>
    <row r="14" spans="1:5" x14ac:dyDescent="0.15">
      <c r="A14" s="12">
        <v>11</v>
      </c>
      <c r="C14" s="15" t="s">
        <v>4</v>
      </c>
      <c r="D14" s="16">
        <v>1524</v>
      </c>
    </row>
    <row r="15" spans="1:5" x14ac:dyDescent="0.15">
      <c r="A15" s="12">
        <v>14</v>
      </c>
      <c r="C15" s="15" t="s">
        <v>3</v>
      </c>
      <c r="D15" s="16">
        <v>100</v>
      </c>
    </row>
    <row r="16" spans="1:5" x14ac:dyDescent="0.15">
      <c r="A16" s="12">
        <v>11</v>
      </c>
      <c r="C16" s="15" t="s">
        <v>2</v>
      </c>
      <c r="D16" s="16">
        <v>27</v>
      </c>
    </row>
    <row r="17" spans="1:4" x14ac:dyDescent="0.15">
      <c r="A17" s="12">
        <v>17</v>
      </c>
      <c r="C17" s="15" t="s">
        <v>1</v>
      </c>
      <c r="D17" s="16">
        <v>5</v>
      </c>
    </row>
    <row r="18" spans="1:4" ht="12.75" thickBot="1" x14ac:dyDescent="0.2">
      <c r="A18" s="12">
        <v>13</v>
      </c>
      <c r="C18" s="18" t="s">
        <v>0</v>
      </c>
      <c r="D18" s="19">
        <v>1.1100156108749228</v>
      </c>
    </row>
    <row r="19" spans="1:4" x14ac:dyDescent="0.15">
      <c r="A19" s="12">
        <v>19</v>
      </c>
    </row>
    <row r="20" spans="1:4" x14ac:dyDescent="0.15">
      <c r="A20" s="12">
        <v>17</v>
      </c>
    </row>
    <row r="21" spans="1:4" x14ac:dyDescent="0.15">
      <c r="A21" s="12">
        <v>20</v>
      </c>
    </row>
    <row r="22" spans="1:4" x14ac:dyDescent="0.15">
      <c r="A22" s="12">
        <v>20</v>
      </c>
    </row>
    <row r="23" spans="1:4" x14ac:dyDescent="0.15">
      <c r="A23" s="12">
        <v>16</v>
      </c>
    </row>
    <row r="24" spans="1:4" x14ac:dyDescent="0.15">
      <c r="A24" s="12">
        <v>16</v>
      </c>
    </row>
    <row r="25" spans="1:4" x14ac:dyDescent="0.15">
      <c r="A25" s="12">
        <v>11</v>
      </c>
    </row>
    <row r="26" spans="1:4" x14ac:dyDescent="0.15">
      <c r="A26" s="12">
        <v>24</v>
      </c>
    </row>
    <row r="27" spans="1:4" x14ac:dyDescent="0.15">
      <c r="A27" s="12">
        <v>21</v>
      </c>
    </row>
    <row r="28" spans="1:4" x14ac:dyDescent="0.15">
      <c r="A28" s="12">
        <v>27</v>
      </c>
    </row>
    <row r="29" spans="1:4" x14ac:dyDescent="0.15">
      <c r="A29" s="12">
        <v>5</v>
      </c>
    </row>
    <row r="30" spans="1:4" x14ac:dyDescent="0.15">
      <c r="A30" s="12">
        <v>17</v>
      </c>
    </row>
    <row r="31" spans="1:4" x14ac:dyDescent="0.15">
      <c r="A31" s="12">
        <v>20</v>
      </c>
    </row>
    <row r="32" spans="1:4" x14ac:dyDescent="0.15">
      <c r="A32" s="12">
        <v>16</v>
      </c>
    </row>
    <row r="33" spans="1:1" x14ac:dyDescent="0.15">
      <c r="A33" s="12">
        <v>17</v>
      </c>
    </row>
    <row r="34" spans="1:1" x14ac:dyDescent="0.15">
      <c r="A34" s="12">
        <v>16</v>
      </c>
    </row>
    <row r="35" spans="1:1" x14ac:dyDescent="0.15">
      <c r="A35" s="12">
        <v>16</v>
      </c>
    </row>
    <row r="36" spans="1:1" x14ac:dyDescent="0.15">
      <c r="A36" s="12">
        <v>14</v>
      </c>
    </row>
    <row r="37" spans="1:1" x14ac:dyDescent="0.15">
      <c r="A37" s="12">
        <v>22</v>
      </c>
    </row>
    <row r="38" spans="1:1" x14ac:dyDescent="0.15">
      <c r="A38" s="12">
        <v>13</v>
      </c>
    </row>
    <row r="39" spans="1:1" x14ac:dyDescent="0.15">
      <c r="A39" s="12">
        <v>14</v>
      </c>
    </row>
    <row r="40" spans="1:1" x14ac:dyDescent="0.15">
      <c r="A40" s="12">
        <v>26</v>
      </c>
    </row>
    <row r="41" spans="1:1" x14ac:dyDescent="0.15">
      <c r="A41" s="12">
        <v>19</v>
      </c>
    </row>
    <row r="42" spans="1:1" x14ac:dyDescent="0.15">
      <c r="A42" s="12">
        <v>20</v>
      </c>
    </row>
    <row r="43" spans="1:1" x14ac:dyDescent="0.15">
      <c r="A43" s="12">
        <v>16</v>
      </c>
    </row>
    <row r="44" spans="1:1" x14ac:dyDescent="0.15">
      <c r="A44" s="12">
        <v>15</v>
      </c>
    </row>
    <row r="45" spans="1:1" x14ac:dyDescent="0.15">
      <c r="A45" s="12">
        <v>9</v>
      </c>
    </row>
    <row r="46" spans="1:1" x14ac:dyDescent="0.15">
      <c r="A46" s="12">
        <v>17</v>
      </c>
    </row>
    <row r="47" spans="1:1" x14ac:dyDescent="0.15">
      <c r="A47" s="12">
        <v>8</v>
      </c>
    </row>
    <row r="48" spans="1:1" x14ac:dyDescent="0.15">
      <c r="A48" s="12">
        <v>19</v>
      </c>
    </row>
    <row r="49" spans="1:1" x14ac:dyDescent="0.15">
      <c r="A49" s="12">
        <v>14</v>
      </c>
    </row>
    <row r="50" spans="1:1" x14ac:dyDescent="0.15">
      <c r="A50" s="12">
        <v>8</v>
      </c>
    </row>
    <row r="51" spans="1:1" x14ac:dyDescent="0.15">
      <c r="A51" s="12">
        <v>19</v>
      </c>
    </row>
    <row r="52" spans="1:1" x14ac:dyDescent="0.15">
      <c r="A52" s="12">
        <v>22</v>
      </c>
    </row>
    <row r="53" spans="1:1" x14ac:dyDescent="0.15">
      <c r="A53" s="12">
        <v>21</v>
      </c>
    </row>
    <row r="54" spans="1:1" x14ac:dyDescent="0.15">
      <c r="A54" s="12">
        <v>0</v>
      </c>
    </row>
    <row r="55" spans="1:1" x14ac:dyDescent="0.15">
      <c r="A55" s="12">
        <v>9</v>
      </c>
    </row>
    <row r="56" spans="1:1" x14ac:dyDescent="0.15">
      <c r="A56" s="12">
        <v>3</v>
      </c>
    </row>
    <row r="57" spans="1:1" x14ac:dyDescent="0.15">
      <c r="A57" s="12">
        <v>20</v>
      </c>
    </row>
    <row r="58" spans="1:1" x14ac:dyDescent="0.15">
      <c r="A58" s="12">
        <v>14</v>
      </c>
    </row>
    <row r="59" spans="1:1" x14ac:dyDescent="0.15">
      <c r="A59" s="12">
        <v>6</v>
      </c>
    </row>
    <row r="60" spans="1:1" x14ac:dyDescent="0.15">
      <c r="A60" s="12">
        <v>11</v>
      </c>
    </row>
    <row r="61" spans="1:1" x14ac:dyDescent="0.15">
      <c r="A61" s="12">
        <v>12</v>
      </c>
    </row>
    <row r="62" spans="1:1" x14ac:dyDescent="0.15">
      <c r="A62" s="1">
        <v>20</v>
      </c>
    </row>
    <row r="63" spans="1:1" x14ac:dyDescent="0.15">
      <c r="A63" s="1">
        <v>9</v>
      </c>
    </row>
    <row r="64" spans="1:1" x14ac:dyDescent="0.15">
      <c r="A64" s="1">
        <v>12</v>
      </c>
    </row>
    <row r="65" spans="1:1" x14ac:dyDescent="0.15">
      <c r="A65" s="1">
        <v>20</v>
      </c>
    </row>
    <row r="66" spans="1:1" x14ac:dyDescent="0.15">
      <c r="A66" s="1">
        <v>10</v>
      </c>
    </row>
    <row r="67" spans="1:1" x14ac:dyDescent="0.15">
      <c r="A67" s="1">
        <v>16</v>
      </c>
    </row>
    <row r="68" spans="1:1" x14ac:dyDescent="0.15">
      <c r="A68" s="1">
        <v>10</v>
      </c>
    </row>
    <row r="69" spans="1:1" x14ac:dyDescent="0.15">
      <c r="A69" s="1">
        <v>19</v>
      </c>
    </row>
    <row r="70" spans="1:1" x14ac:dyDescent="0.15">
      <c r="A70" s="1">
        <v>13</v>
      </c>
    </row>
    <row r="71" spans="1:1" x14ac:dyDescent="0.15">
      <c r="A71" s="1">
        <v>15</v>
      </c>
    </row>
    <row r="72" spans="1:1" x14ac:dyDescent="0.15">
      <c r="A72" s="1">
        <v>14</v>
      </c>
    </row>
    <row r="73" spans="1:1" x14ac:dyDescent="0.15">
      <c r="A73" s="1">
        <v>13</v>
      </c>
    </row>
    <row r="74" spans="1:1" x14ac:dyDescent="0.15">
      <c r="A74" s="1">
        <v>25</v>
      </c>
    </row>
    <row r="75" spans="1:1" x14ac:dyDescent="0.15">
      <c r="A75" s="1">
        <v>14</v>
      </c>
    </row>
    <row r="76" spans="1:1" x14ac:dyDescent="0.15">
      <c r="A76" s="1">
        <v>9</v>
      </c>
    </row>
    <row r="77" spans="1:1" x14ac:dyDescent="0.15">
      <c r="A77" s="1">
        <v>16</v>
      </c>
    </row>
    <row r="78" spans="1:1" x14ac:dyDescent="0.15">
      <c r="A78" s="1">
        <v>8</v>
      </c>
    </row>
    <row r="79" spans="1:1" x14ac:dyDescent="0.15">
      <c r="A79" s="1">
        <v>16</v>
      </c>
    </row>
    <row r="80" spans="1:1" x14ac:dyDescent="0.15">
      <c r="A80" s="1">
        <v>7</v>
      </c>
    </row>
    <row r="81" spans="1:1" x14ac:dyDescent="0.15">
      <c r="A81" s="1">
        <v>8</v>
      </c>
    </row>
    <row r="82" spans="1:1" x14ac:dyDescent="0.15">
      <c r="A82" s="1">
        <v>5</v>
      </c>
    </row>
    <row r="83" spans="1:1" x14ac:dyDescent="0.15">
      <c r="A83" s="1">
        <v>13</v>
      </c>
    </row>
    <row r="84" spans="1:1" x14ac:dyDescent="0.15">
      <c r="A84" s="1">
        <v>9</v>
      </c>
    </row>
    <row r="85" spans="1:1" x14ac:dyDescent="0.15">
      <c r="A85" s="1">
        <v>16</v>
      </c>
    </row>
    <row r="86" spans="1:1" x14ac:dyDescent="0.15">
      <c r="A86" s="1">
        <v>19</v>
      </c>
    </row>
    <row r="87" spans="1:1" x14ac:dyDescent="0.15">
      <c r="A87" s="1">
        <v>14</v>
      </c>
    </row>
    <row r="88" spans="1:1" x14ac:dyDescent="0.15">
      <c r="A88" s="1">
        <v>29</v>
      </c>
    </row>
    <row r="89" spans="1:1" x14ac:dyDescent="0.15">
      <c r="A89" s="1">
        <v>18</v>
      </c>
    </row>
    <row r="90" spans="1:1" x14ac:dyDescent="0.15">
      <c r="A90" s="1">
        <v>14</v>
      </c>
    </row>
    <row r="91" spans="1:1" x14ac:dyDescent="0.15">
      <c r="A91" s="1">
        <v>18</v>
      </c>
    </row>
    <row r="92" spans="1:1" x14ac:dyDescent="0.15">
      <c r="A92" s="1">
        <v>12</v>
      </c>
    </row>
    <row r="93" spans="1:1" x14ac:dyDescent="0.15">
      <c r="A93" s="1">
        <v>10</v>
      </c>
    </row>
    <row r="94" spans="1:1" x14ac:dyDescent="0.15">
      <c r="A94" s="1">
        <v>26</v>
      </c>
    </row>
    <row r="95" spans="1:1" x14ac:dyDescent="0.15">
      <c r="A95" s="1">
        <v>17</v>
      </c>
    </row>
    <row r="96" spans="1:1" x14ac:dyDescent="0.15">
      <c r="A96" s="1">
        <v>8</v>
      </c>
    </row>
    <row r="97" spans="1:1" x14ac:dyDescent="0.15">
      <c r="A97" s="1">
        <v>16</v>
      </c>
    </row>
    <row r="98" spans="1:1" x14ac:dyDescent="0.15">
      <c r="A98" s="1">
        <v>27</v>
      </c>
    </row>
    <row r="99" spans="1:1" x14ac:dyDescent="0.15">
      <c r="A99" s="1">
        <v>7</v>
      </c>
    </row>
    <row r="100" spans="1:1" x14ac:dyDescent="0.15">
      <c r="A100" s="1">
        <v>15</v>
      </c>
    </row>
    <row r="101" spans="1:1" x14ac:dyDescent="0.15">
      <c r="A101" s="1">
        <v>13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zoomScaleNormal="100" workbookViewId="0">
      <selection activeCell="I23" sqref="I23"/>
    </sheetView>
  </sheetViews>
  <sheetFormatPr defaultRowHeight="12" x14ac:dyDescent="0.15"/>
  <cols>
    <col min="1" max="1" width="18.625" style="2" bestFit="1" customWidth="1"/>
    <col min="2" max="2" width="8" style="3" bestFit="1" customWidth="1"/>
    <col min="3" max="3" width="7.625" style="2" bestFit="1" customWidth="1"/>
    <col min="4" max="16384" width="9" style="2"/>
  </cols>
  <sheetData>
    <row r="1" spans="1:3" x14ac:dyDescent="0.15">
      <c r="A1" s="2" t="s">
        <v>18</v>
      </c>
      <c r="B1" s="3" t="s">
        <v>47</v>
      </c>
    </row>
    <row r="3" spans="1:3" x14ac:dyDescent="0.15">
      <c r="A3" s="2" t="s">
        <v>19</v>
      </c>
      <c r="C3" s="4"/>
    </row>
    <row r="4" spans="1:3" x14ac:dyDescent="0.15">
      <c r="A4" s="3" t="s">
        <v>20</v>
      </c>
      <c r="B4" s="3" t="s">
        <v>23</v>
      </c>
      <c r="C4" s="5">
        <f>COUNT(Data)</f>
        <v>100</v>
      </c>
    </row>
    <row r="5" spans="1:3" x14ac:dyDescent="0.15">
      <c r="A5" s="3" t="s">
        <v>21</v>
      </c>
      <c r="B5" s="3" t="s">
        <v>24</v>
      </c>
      <c r="C5" s="5">
        <f>AVERAGE(Data)</f>
        <v>15.24</v>
      </c>
    </row>
    <row r="6" spans="1:3" x14ac:dyDescent="0.15">
      <c r="A6" s="3" t="s">
        <v>22</v>
      </c>
      <c r="B6" s="3" t="s">
        <v>25</v>
      </c>
      <c r="C6" s="6">
        <f>STDEV(Data)</f>
        <v>5.5942250165106477</v>
      </c>
    </row>
    <row r="7" spans="1:3" x14ac:dyDescent="0.15">
      <c r="C7" s="4"/>
    </row>
    <row r="8" spans="1:3" x14ac:dyDescent="0.15">
      <c r="A8" s="2" t="s">
        <v>27</v>
      </c>
      <c r="B8" s="7" t="s">
        <v>34</v>
      </c>
      <c r="C8" s="4">
        <v>0.95</v>
      </c>
    </row>
    <row r="9" spans="1:3" x14ac:dyDescent="0.15">
      <c r="C9" s="4"/>
    </row>
    <row r="10" spans="1:3" x14ac:dyDescent="0.15">
      <c r="A10" s="2" t="s">
        <v>28</v>
      </c>
      <c r="C10" s="4"/>
    </row>
    <row r="11" spans="1:3" x14ac:dyDescent="0.15">
      <c r="A11" s="3" t="s">
        <v>60</v>
      </c>
      <c r="B11" s="3" t="s">
        <v>33</v>
      </c>
      <c r="C11" s="8">
        <f>Std/SQRT(n)</f>
        <v>0.55942250165106477</v>
      </c>
    </row>
    <row r="12" spans="1:3" x14ac:dyDescent="0.15">
      <c r="A12" s="3" t="s">
        <v>29</v>
      </c>
      <c r="B12" s="3" t="s">
        <v>32</v>
      </c>
      <c r="C12" s="8">
        <f>NORMSINV(0.5+a/2)</f>
        <v>1.9599639845400536</v>
      </c>
    </row>
    <row r="13" spans="1:3" x14ac:dyDescent="0.15">
      <c r="A13" s="3" t="s">
        <v>30</v>
      </c>
      <c r="B13" s="3" t="s">
        <v>31</v>
      </c>
      <c r="C13" s="8">
        <f>z*Se</f>
        <v>1.0964479553773856</v>
      </c>
    </row>
    <row r="14" spans="1:3" x14ac:dyDescent="0.15">
      <c r="A14" s="2" t="s">
        <v>35</v>
      </c>
      <c r="C14" s="9"/>
    </row>
    <row r="15" spans="1:3" x14ac:dyDescent="0.15">
      <c r="A15" s="3" t="s">
        <v>36</v>
      </c>
      <c r="B15" s="3" t="s">
        <v>38</v>
      </c>
      <c r="C15" s="8">
        <f>Mean-zSe</f>
        <v>14.143552044622615</v>
      </c>
    </row>
    <row r="16" spans="1:3" x14ac:dyDescent="0.15">
      <c r="A16" s="3" t="s">
        <v>37</v>
      </c>
      <c r="B16" s="3" t="s">
        <v>39</v>
      </c>
      <c r="C16" s="8">
        <f>Mean+zSe</f>
        <v>16.336447955377388</v>
      </c>
    </row>
    <row r="17" spans="3:3" x14ac:dyDescent="0.15">
      <c r="C17" s="4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zoomScaleNormal="100" workbookViewId="0">
      <selection activeCell="F25" sqref="F25"/>
    </sheetView>
  </sheetViews>
  <sheetFormatPr defaultRowHeight="12" x14ac:dyDescent="0.15"/>
  <cols>
    <col min="1" max="1" width="18.625" style="2" bestFit="1" customWidth="1"/>
    <col min="2" max="2" width="8" style="3" bestFit="1" customWidth="1"/>
    <col min="3" max="3" width="18" style="2" bestFit="1" customWidth="1"/>
    <col min="4" max="16384" width="9" style="2"/>
  </cols>
  <sheetData>
    <row r="1" spans="1:3" x14ac:dyDescent="0.15">
      <c r="A1" s="2" t="s">
        <v>18</v>
      </c>
      <c r="B1" s="3" t="s">
        <v>47</v>
      </c>
    </row>
    <row r="3" spans="1:3" x14ac:dyDescent="0.15">
      <c r="A3" s="2" t="s">
        <v>19</v>
      </c>
      <c r="C3" s="4"/>
    </row>
    <row r="4" spans="1:3" x14ac:dyDescent="0.15">
      <c r="A4" s="3" t="s">
        <v>20</v>
      </c>
      <c r="B4" s="3" t="s">
        <v>23</v>
      </c>
      <c r="C4" s="5" t="s">
        <v>26</v>
      </c>
    </row>
    <row r="5" spans="1:3" x14ac:dyDescent="0.15">
      <c r="A5" s="3" t="s">
        <v>21</v>
      </c>
      <c r="B5" s="3" t="s">
        <v>24</v>
      </c>
      <c r="C5" s="5" t="s">
        <v>40</v>
      </c>
    </row>
    <row r="6" spans="1:3" x14ac:dyDescent="0.15">
      <c r="A6" s="3" t="s">
        <v>22</v>
      </c>
      <c r="B6" s="3" t="s">
        <v>25</v>
      </c>
      <c r="C6" s="6" t="s">
        <v>41</v>
      </c>
    </row>
    <row r="7" spans="1:3" x14ac:dyDescent="0.15">
      <c r="C7" s="4"/>
    </row>
    <row r="8" spans="1:3" x14ac:dyDescent="0.15">
      <c r="A8" s="2" t="s">
        <v>27</v>
      </c>
      <c r="B8" s="7" t="s">
        <v>34</v>
      </c>
      <c r="C8" s="4">
        <v>0.95</v>
      </c>
    </row>
    <row r="9" spans="1:3" x14ac:dyDescent="0.15">
      <c r="C9" s="4"/>
    </row>
    <row r="10" spans="1:3" x14ac:dyDescent="0.15">
      <c r="A10" s="2" t="s">
        <v>28</v>
      </c>
      <c r="C10" s="4"/>
    </row>
    <row r="11" spans="1:3" x14ac:dyDescent="0.15">
      <c r="A11" s="3" t="s">
        <v>60</v>
      </c>
      <c r="B11" s="3" t="s">
        <v>33</v>
      </c>
      <c r="C11" s="8" t="s">
        <v>42</v>
      </c>
    </row>
    <row r="12" spans="1:3" x14ac:dyDescent="0.15">
      <c r="A12" s="3" t="s">
        <v>29</v>
      </c>
      <c r="B12" s="3" t="s">
        <v>32</v>
      </c>
      <c r="C12" s="8" t="s">
        <v>43</v>
      </c>
    </row>
    <row r="13" spans="1:3" x14ac:dyDescent="0.15">
      <c r="A13" s="3" t="s">
        <v>30</v>
      </c>
      <c r="B13" s="3" t="s">
        <v>31</v>
      </c>
      <c r="C13" s="8" t="s">
        <v>44</v>
      </c>
    </row>
    <row r="14" spans="1:3" x14ac:dyDescent="0.15">
      <c r="A14" s="2" t="s">
        <v>35</v>
      </c>
      <c r="C14" s="9"/>
    </row>
    <row r="15" spans="1:3" x14ac:dyDescent="0.15">
      <c r="A15" s="3" t="s">
        <v>36</v>
      </c>
      <c r="B15" s="3" t="s">
        <v>38</v>
      </c>
      <c r="C15" s="8" t="s">
        <v>45</v>
      </c>
    </row>
    <row r="16" spans="1:3" x14ac:dyDescent="0.15">
      <c r="A16" s="3" t="s">
        <v>37</v>
      </c>
      <c r="B16" s="3" t="s">
        <v>39</v>
      </c>
      <c r="C16" s="8" t="s">
        <v>46</v>
      </c>
    </row>
    <row r="17" spans="3:3" x14ac:dyDescent="0.15">
      <c r="C17" s="4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zoomScaleNormal="100" workbookViewId="0">
      <selection activeCell="L27" sqref="L27"/>
    </sheetView>
  </sheetViews>
  <sheetFormatPr defaultRowHeight="12" x14ac:dyDescent="0.15"/>
  <cols>
    <col min="1" max="1" width="18.625" style="2" bestFit="1" customWidth="1"/>
    <col min="2" max="2" width="8" style="3" bestFit="1" customWidth="1"/>
    <col min="3" max="3" width="7.625" style="2" bestFit="1" customWidth="1"/>
    <col min="4" max="4" width="5" style="2" bestFit="1" customWidth="1"/>
    <col min="5" max="5" width="5.25" style="2" customWidth="1"/>
    <col min="6" max="16384" width="9" style="2"/>
  </cols>
  <sheetData>
    <row r="1" spans="1:4" x14ac:dyDescent="0.15">
      <c r="A1" s="2" t="s">
        <v>18</v>
      </c>
      <c r="B1" s="3" t="s">
        <v>47</v>
      </c>
    </row>
    <row r="3" spans="1:4" x14ac:dyDescent="0.15">
      <c r="A3" s="2" t="s">
        <v>19</v>
      </c>
      <c r="C3" s="4"/>
      <c r="D3" s="2" t="s">
        <v>48</v>
      </c>
    </row>
    <row r="4" spans="1:4" x14ac:dyDescent="0.15">
      <c r="A4" s="3" t="s">
        <v>20</v>
      </c>
      <c r="B4" s="3" t="s">
        <v>23</v>
      </c>
      <c r="C4" s="5">
        <f>COUNT(D4:D11)</f>
        <v>8</v>
      </c>
      <c r="D4" s="10">
        <v>28.1</v>
      </c>
    </row>
    <row r="5" spans="1:4" x14ac:dyDescent="0.15">
      <c r="A5" s="3" t="s">
        <v>21</v>
      </c>
      <c r="B5" s="3" t="s">
        <v>24</v>
      </c>
      <c r="C5" s="11">
        <f>AVERAGE(D4:D11)</f>
        <v>34.262499999999996</v>
      </c>
      <c r="D5" s="10">
        <v>33.6</v>
      </c>
    </row>
    <row r="6" spans="1:4" x14ac:dyDescent="0.15">
      <c r="A6" s="3" t="s">
        <v>22</v>
      </c>
      <c r="B6" s="3" t="s">
        <v>25</v>
      </c>
      <c r="C6" s="11">
        <f>STDEV(D4:D11)</f>
        <v>5.4410969219713445</v>
      </c>
      <c r="D6" s="10">
        <v>42.1</v>
      </c>
    </row>
    <row r="7" spans="1:4" x14ac:dyDescent="0.15">
      <c r="C7" s="4"/>
      <c r="D7" s="10">
        <v>37.5</v>
      </c>
    </row>
    <row r="8" spans="1:4" x14ac:dyDescent="0.15">
      <c r="A8" s="2" t="s">
        <v>27</v>
      </c>
      <c r="B8" s="7" t="s">
        <v>34</v>
      </c>
      <c r="C8" s="4">
        <v>0.95</v>
      </c>
      <c r="D8" s="10">
        <v>27.6</v>
      </c>
    </row>
    <row r="9" spans="1:4" x14ac:dyDescent="0.15">
      <c r="C9" s="4"/>
      <c r="D9" s="10">
        <v>36.799999999999997</v>
      </c>
    </row>
    <row r="10" spans="1:4" x14ac:dyDescent="0.15">
      <c r="A10" s="2" t="s">
        <v>28</v>
      </c>
      <c r="C10" s="4"/>
      <c r="D10" s="10">
        <v>39</v>
      </c>
    </row>
    <row r="11" spans="1:4" x14ac:dyDescent="0.15">
      <c r="A11" s="3" t="s">
        <v>60</v>
      </c>
      <c r="B11" s="3" t="s">
        <v>33</v>
      </c>
      <c r="C11" s="8">
        <f>Std/SQRT(n)</f>
        <v>1.9237182653095943</v>
      </c>
      <c r="D11" s="10">
        <v>29.4</v>
      </c>
    </row>
    <row r="12" spans="1:4" x14ac:dyDescent="0.15">
      <c r="A12" s="3" t="s">
        <v>52</v>
      </c>
      <c r="B12" s="3" t="s">
        <v>53</v>
      </c>
      <c r="C12" s="8">
        <f>n-1</f>
        <v>7</v>
      </c>
      <c r="D12" s="10"/>
    </row>
    <row r="13" spans="1:4" x14ac:dyDescent="0.15">
      <c r="A13" s="3" t="s">
        <v>56</v>
      </c>
      <c r="B13" s="3" t="s">
        <v>57</v>
      </c>
      <c r="C13" s="8">
        <f>TINV(1-a,df)</f>
        <v>2.3646242515927849</v>
      </c>
    </row>
    <row r="14" spans="1:4" x14ac:dyDescent="0.15">
      <c r="A14" s="3" t="s">
        <v>30</v>
      </c>
      <c r="B14" s="3" t="s">
        <v>59</v>
      </c>
      <c r="C14" s="8">
        <f>t*Se</f>
        <v>4.5488708633830699</v>
      </c>
    </row>
    <row r="15" spans="1:4" x14ac:dyDescent="0.15">
      <c r="A15" s="2" t="s">
        <v>35</v>
      </c>
      <c r="C15" s="9"/>
    </row>
    <row r="16" spans="1:4" x14ac:dyDescent="0.15">
      <c r="A16" s="3" t="s">
        <v>36</v>
      </c>
      <c r="B16" s="3" t="s">
        <v>38</v>
      </c>
      <c r="C16" s="8">
        <f>Mean-zSe</f>
        <v>29.713629136616927</v>
      </c>
    </row>
    <row r="17" spans="1:3" x14ac:dyDescent="0.15">
      <c r="A17" s="3" t="s">
        <v>37</v>
      </c>
      <c r="B17" s="3" t="s">
        <v>39</v>
      </c>
      <c r="C17" s="8">
        <f>Mean+zSe</f>
        <v>38.811370863383068</v>
      </c>
    </row>
    <row r="18" spans="1:3" x14ac:dyDescent="0.15">
      <c r="C18" s="4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zoomScaleNormal="100" workbookViewId="0">
      <selection activeCell="K24" sqref="K24"/>
    </sheetView>
  </sheetViews>
  <sheetFormatPr defaultRowHeight="12" x14ac:dyDescent="0.15"/>
  <cols>
    <col min="1" max="1" width="18.625" style="2" bestFit="1" customWidth="1"/>
    <col min="2" max="2" width="8" style="3" bestFit="1" customWidth="1"/>
    <col min="3" max="3" width="16.125" style="2" bestFit="1" customWidth="1"/>
    <col min="4" max="4" width="5" style="2" bestFit="1" customWidth="1"/>
    <col min="5" max="16384" width="9" style="2"/>
  </cols>
  <sheetData>
    <row r="1" spans="1:4" x14ac:dyDescent="0.15">
      <c r="A1" s="2" t="s">
        <v>18</v>
      </c>
      <c r="B1" s="3" t="s">
        <v>47</v>
      </c>
    </row>
    <row r="3" spans="1:4" x14ac:dyDescent="0.15">
      <c r="A3" s="2" t="s">
        <v>19</v>
      </c>
      <c r="C3" s="4"/>
      <c r="D3" s="2" t="s">
        <v>48</v>
      </c>
    </row>
    <row r="4" spans="1:4" x14ac:dyDescent="0.15">
      <c r="A4" s="3" t="s">
        <v>20</v>
      </c>
      <c r="B4" s="3" t="s">
        <v>23</v>
      </c>
      <c r="C4" s="5" t="s">
        <v>49</v>
      </c>
      <c r="D4" s="10">
        <v>28.1</v>
      </c>
    </row>
    <row r="5" spans="1:4" x14ac:dyDescent="0.15">
      <c r="A5" s="3" t="s">
        <v>21</v>
      </c>
      <c r="B5" s="3" t="s">
        <v>24</v>
      </c>
      <c r="C5" s="5" t="s">
        <v>50</v>
      </c>
      <c r="D5" s="10">
        <v>33.6</v>
      </c>
    </row>
    <row r="6" spans="1:4" x14ac:dyDescent="0.15">
      <c r="A6" s="3" t="s">
        <v>22</v>
      </c>
      <c r="B6" s="3" t="s">
        <v>25</v>
      </c>
      <c r="C6" s="6" t="s">
        <v>51</v>
      </c>
      <c r="D6" s="10">
        <v>42.1</v>
      </c>
    </row>
    <row r="7" spans="1:4" x14ac:dyDescent="0.15">
      <c r="C7" s="4"/>
      <c r="D7" s="10">
        <v>37.5</v>
      </c>
    </row>
    <row r="8" spans="1:4" x14ac:dyDescent="0.15">
      <c r="A8" s="2" t="s">
        <v>27</v>
      </c>
      <c r="B8" s="7" t="s">
        <v>34</v>
      </c>
      <c r="C8" s="4">
        <v>0.95</v>
      </c>
      <c r="D8" s="10">
        <v>27.6</v>
      </c>
    </row>
    <row r="9" spans="1:4" x14ac:dyDescent="0.15">
      <c r="C9" s="4"/>
      <c r="D9" s="10">
        <v>36.799999999999997</v>
      </c>
    </row>
    <row r="10" spans="1:4" x14ac:dyDescent="0.15">
      <c r="A10" s="2" t="s">
        <v>28</v>
      </c>
      <c r="C10" s="4"/>
      <c r="D10" s="10">
        <v>39</v>
      </c>
    </row>
    <row r="11" spans="1:4" x14ac:dyDescent="0.15">
      <c r="A11" s="3" t="s">
        <v>60</v>
      </c>
      <c r="B11" s="3" t="s">
        <v>33</v>
      </c>
      <c r="C11" s="8" t="s">
        <v>42</v>
      </c>
      <c r="D11" s="10">
        <v>29.4</v>
      </c>
    </row>
    <row r="12" spans="1:4" x14ac:dyDescent="0.15">
      <c r="A12" s="3" t="s">
        <v>52</v>
      </c>
      <c r="B12" s="3" t="s">
        <v>53</v>
      </c>
      <c r="C12" s="8" t="s">
        <v>54</v>
      </c>
      <c r="D12" s="10"/>
    </row>
    <row r="13" spans="1:4" x14ac:dyDescent="0.15">
      <c r="A13" s="3" t="s">
        <v>56</v>
      </c>
      <c r="B13" s="3" t="s">
        <v>57</v>
      </c>
      <c r="C13" s="8" t="s">
        <v>55</v>
      </c>
    </row>
    <row r="14" spans="1:4" x14ac:dyDescent="0.15">
      <c r="A14" s="3" t="s">
        <v>30</v>
      </c>
      <c r="B14" s="3" t="s">
        <v>59</v>
      </c>
      <c r="C14" s="8" t="s">
        <v>58</v>
      </c>
    </row>
    <row r="15" spans="1:4" x14ac:dyDescent="0.15">
      <c r="A15" s="2" t="s">
        <v>35</v>
      </c>
      <c r="C15" s="9"/>
    </row>
    <row r="16" spans="1:4" x14ac:dyDescent="0.15">
      <c r="A16" s="3" t="s">
        <v>36</v>
      </c>
      <c r="B16" s="3" t="s">
        <v>38</v>
      </c>
      <c r="C16" s="8" t="s">
        <v>45</v>
      </c>
    </row>
    <row r="17" spans="1:3" x14ac:dyDescent="0.15">
      <c r="A17" s="3" t="s">
        <v>37</v>
      </c>
      <c r="B17" s="3" t="s">
        <v>39</v>
      </c>
      <c r="C17" s="8" t="s">
        <v>46</v>
      </c>
    </row>
    <row r="18" spans="1:3" x14ac:dyDescent="0.15">
      <c r="C18" s="4"/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I20" sqref="I20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31</vt:i4>
      </vt:variant>
    </vt:vector>
  </HeadingPairs>
  <TitlesOfParts>
    <vt:vector size="38" baseType="lpstr">
      <vt:lpstr>描述统计</vt:lpstr>
      <vt:lpstr>参数估计</vt:lpstr>
      <vt:lpstr>参数估计 (2)</vt:lpstr>
      <vt:lpstr>t参数估计 (3)</vt:lpstr>
      <vt:lpstr>t参数估计 (4)</vt:lpstr>
      <vt:lpstr>Sheet2</vt:lpstr>
      <vt:lpstr>Sheet3</vt:lpstr>
      <vt:lpstr>'t参数估计 (3)'!a</vt:lpstr>
      <vt:lpstr>'t参数估计 (4)'!a</vt:lpstr>
      <vt:lpstr>'参数估计 (2)'!a</vt:lpstr>
      <vt:lpstr>a</vt:lpstr>
      <vt:lpstr>Data</vt:lpstr>
      <vt:lpstr>df</vt:lpstr>
      <vt:lpstr>'t参数估计 (3)'!Mean</vt:lpstr>
      <vt:lpstr>'t参数估计 (4)'!Mean</vt:lpstr>
      <vt:lpstr>'参数估计 (2)'!Mean</vt:lpstr>
      <vt:lpstr>Mean</vt:lpstr>
      <vt:lpstr>'t参数估计 (3)'!n</vt:lpstr>
      <vt:lpstr>'t参数估计 (4)'!n</vt:lpstr>
      <vt:lpstr>'参数估计 (2)'!n</vt:lpstr>
      <vt:lpstr>n</vt:lpstr>
      <vt:lpstr>'t参数估计 (3)'!Se</vt:lpstr>
      <vt:lpstr>'t参数估计 (4)'!Se</vt:lpstr>
      <vt:lpstr>'参数估计 (2)'!Se</vt:lpstr>
      <vt:lpstr>Se</vt:lpstr>
      <vt:lpstr>'t参数估计 (3)'!Std</vt:lpstr>
      <vt:lpstr>'t参数估计 (4)'!Std</vt:lpstr>
      <vt:lpstr>'参数估计 (2)'!Std</vt:lpstr>
      <vt:lpstr>Std</vt:lpstr>
      <vt:lpstr>t</vt:lpstr>
      <vt:lpstr>'t参数估计 (3)'!z</vt:lpstr>
      <vt:lpstr>'t参数估计 (4)'!z</vt:lpstr>
      <vt:lpstr>'参数估计 (2)'!z</vt:lpstr>
      <vt:lpstr>z</vt:lpstr>
      <vt:lpstr>'t参数估计 (3)'!zSe</vt:lpstr>
      <vt:lpstr>'t参数估计 (4)'!zSe</vt:lpstr>
      <vt:lpstr>'参数估计 (2)'!zSe</vt:lpstr>
      <vt:lpstr>zSe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2010-12-02T06:46:55Z</dcterms:modified>
</cp:coreProperties>
</file>