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1" activeTab="4"/>
  </bookViews>
  <sheets>
    <sheet name="等方差z检验" sheetId="1" r:id="rId1"/>
    <sheet name="F检验 (2)" sheetId="4" r:id="rId2"/>
    <sheet name="t检验" sheetId="5" r:id="rId3"/>
    <sheet name="双样本不等方差检验t-检验" sheetId="2" r:id="rId4"/>
    <sheet name="成对二样本t-检验" sheetId="3" r:id="rId5"/>
  </sheets>
  <calcPr calcId="144525"/>
</workbook>
</file>

<file path=xl/calcChain.xml><?xml version="1.0" encoding="utf-8"?>
<calcChain xmlns="http://schemas.openxmlformats.org/spreadsheetml/2006/main">
  <c r="I8" i="5" l="1"/>
  <c r="I7" i="5"/>
  <c r="I6" i="5"/>
  <c r="I5" i="5"/>
  <c r="I4" i="5"/>
</calcChain>
</file>

<file path=xl/sharedStrings.xml><?xml version="1.0" encoding="utf-8"?>
<sst xmlns="http://schemas.openxmlformats.org/spreadsheetml/2006/main" count="89" uniqueCount="44">
  <si>
    <t>x1</t>
  </si>
  <si>
    <t>x1</t>
    <phoneticPr fontId="1" type="noConversion"/>
  </si>
  <si>
    <t>x2</t>
  </si>
  <si>
    <t>x2</t>
    <phoneticPr fontId="1" type="noConversion"/>
  </si>
  <si>
    <t>z-检验: 双样本均值分析</t>
  </si>
  <si>
    <t>平均</t>
  </si>
  <si>
    <t>已知协方差</t>
  </si>
  <si>
    <t>观测值</t>
  </si>
  <si>
    <t>假设平均差</t>
  </si>
  <si>
    <t>z</t>
  </si>
  <si>
    <t>P(Z&lt;=z) 单尾</t>
  </si>
  <si>
    <t>z 单尾临界</t>
  </si>
  <si>
    <t>P(Z&lt;=z) 双尾</t>
  </si>
  <si>
    <t>z 双尾临界</t>
  </si>
  <si>
    <t>F-检验 双样本方差分析</t>
  </si>
  <si>
    <t>方差</t>
  </si>
  <si>
    <t>df</t>
  </si>
  <si>
    <t>F</t>
  </si>
  <si>
    <t>P(F&lt;=f) 单尾</t>
  </si>
  <si>
    <t>F 单尾临界</t>
  </si>
  <si>
    <t>t-检验: 双样本等方差假设</t>
  </si>
  <si>
    <t>合并方差</t>
  </si>
  <si>
    <t>t Stat</t>
  </si>
  <si>
    <t>P(T&lt;=t) 单尾</t>
  </si>
  <si>
    <t>t 单尾临界</t>
  </si>
  <si>
    <t>P(T&lt;=t) 双尾</t>
  </si>
  <si>
    <t>t 双尾临界</t>
  </si>
  <si>
    <t>95%置信区间</t>
    <phoneticPr fontId="1" type="noConversion"/>
  </si>
  <si>
    <t>均值之差</t>
    <phoneticPr fontId="1" type="noConversion"/>
  </si>
  <si>
    <t>95%置信度t值</t>
    <phoneticPr fontId="1" type="noConversion"/>
  </si>
  <si>
    <t>区间半径</t>
    <phoneticPr fontId="1" type="noConversion"/>
  </si>
  <si>
    <t>下限</t>
    <phoneticPr fontId="1" type="noConversion"/>
  </si>
  <si>
    <t>上限</t>
    <phoneticPr fontId="1" type="noConversion"/>
  </si>
  <si>
    <t>PA</t>
  </si>
  <si>
    <t>PA</t>
    <phoneticPr fontId="1" type="noConversion"/>
  </si>
  <si>
    <t>PB</t>
  </si>
  <si>
    <t>PB</t>
    <phoneticPr fontId="1" type="noConversion"/>
  </si>
  <si>
    <t>t-检验: 双样本异方差假设</t>
  </si>
  <si>
    <t>Before</t>
  </si>
  <si>
    <t>Before</t>
    <phoneticPr fontId="1" type="noConversion"/>
  </si>
  <si>
    <t>After</t>
  </si>
  <si>
    <t>After</t>
    <phoneticPr fontId="1" type="noConversion"/>
  </si>
  <si>
    <t>t-检验: 成对双样本均值分析</t>
  </si>
  <si>
    <t>泊松相关系数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</si>
</sst>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0.0000_ "/>
    <numFmt numFmtId="177" formatCode="0.000_ "/>
    <numFmt numFmtId="178" formatCode="0.0_ "/>
    <numFmt numFmtId="179" formatCode="0.00_ "/>
  </numFmts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2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3" fillId="0" borderId="1" xfId="0" applyFont="1" applyFill="1" applyBorder="1" applyAlignment="1"/>
    <xf numFmtId="176" fontId="3" fillId="0" borderId="0" xfId="0" applyNumberFormat="1" applyFont="1" applyFill="1" applyBorder="1" applyAlignment="1"/>
    <xf numFmtId="176" fontId="3" fillId="0" borderId="0" xfId="0" applyNumberFormat="1" applyFont="1"/>
    <xf numFmtId="176" fontId="3" fillId="0" borderId="1" xfId="0" applyNumberFormat="1" applyFont="1" applyFill="1" applyBorder="1" applyAlignment="1"/>
    <xf numFmtId="178" fontId="3" fillId="0" borderId="0" xfId="0" applyNumberFormat="1" applyFont="1" applyFill="1" applyBorder="1" applyAlignment="1"/>
    <xf numFmtId="177" fontId="3" fillId="0" borderId="0" xfId="0" applyNumberFormat="1" applyFont="1" applyFill="1" applyBorder="1" applyAlignment="1"/>
    <xf numFmtId="177" fontId="3" fillId="0" borderId="1" xfId="0" applyNumberFormat="1" applyFont="1" applyFill="1" applyBorder="1" applyAlignment="1"/>
    <xf numFmtId="0" fontId="2" fillId="0" borderId="0" xfId="0" applyFont="1"/>
    <xf numFmtId="178" fontId="3" fillId="0" borderId="0" xfId="0" applyNumberFormat="1" applyFont="1"/>
    <xf numFmtId="179" fontId="3" fillId="0" borderId="0" xfId="0" applyNumberFormat="1" applyFont="1" applyFill="1" applyBorder="1" applyAlignmen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zoomScaleNormal="100" workbookViewId="0">
      <selection activeCell="D1" sqref="D1"/>
    </sheetView>
  </sheetViews>
  <sheetFormatPr defaultColWidth="7.25" defaultRowHeight="12" x14ac:dyDescent="0.15"/>
  <cols>
    <col min="1" max="1" width="6.5" style="2" customWidth="1"/>
    <col min="2" max="2" width="6.625" style="2" customWidth="1"/>
    <col min="3" max="3" width="6" style="2" customWidth="1"/>
    <col min="4" max="4" width="20.625" style="2" bestFit="1" customWidth="1"/>
    <col min="5" max="5" width="12.25" style="2" bestFit="1" customWidth="1"/>
    <col min="6" max="16384" width="7.25" style="2"/>
  </cols>
  <sheetData>
    <row r="1" spans="1:6" x14ac:dyDescent="0.15">
      <c r="A1" s="1" t="s">
        <v>1</v>
      </c>
      <c r="B1" s="1" t="s">
        <v>3</v>
      </c>
      <c r="D1" s="2" t="s">
        <v>4</v>
      </c>
    </row>
    <row r="2" spans="1:6" ht="12.75" thickBot="1" x14ac:dyDescent="0.2">
      <c r="A2" s="1">
        <v>15.2</v>
      </c>
      <c r="B2" s="1">
        <v>15.2</v>
      </c>
    </row>
    <row r="3" spans="1:6" x14ac:dyDescent="0.15">
      <c r="A3" s="1">
        <v>15.1</v>
      </c>
      <c r="B3" s="1">
        <v>14.8</v>
      </c>
      <c r="D3" s="3"/>
      <c r="E3" s="3" t="s">
        <v>0</v>
      </c>
      <c r="F3" s="3" t="s">
        <v>2</v>
      </c>
    </row>
    <row r="4" spans="1:6" x14ac:dyDescent="0.15">
      <c r="A4" s="1">
        <v>14.8</v>
      </c>
      <c r="B4" s="1">
        <v>15</v>
      </c>
      <c r="D4" s="4" t="s">
        <v>5</v>
      </c>
      <c r="E4" s="4">
        <v>15.020000000000001</v>
      </c>
      <c r="F4" s="4">
        <v>15.045454545454543</v>
      </c>
    </row>
    <row r="5" spans="1:6" x14ac:dyDescent="0.15">
      <c r="A5" s="1">
        <v>14.8</v>
      </c>
      <c r="B5" s="1">
        <v>14.8</v>
      </c>
      <c r="D5" s="4" t="s">
        <v>6</v>
      </c>
      <c r="E5" s="4">
        <v>15.2</v>
      </c>
      <c r="F5" s="4">
        <v>14.5</v>
      </c>
    </row>
    <row r="6" spans="1:6" x14ac:dyDescent="0.15">
      <c r="A6" s="1">
        <v>15.5</v>
      </c>
      <c r="B6" s="1">
        <v>15.1</v>
      </c>
      <c r="D6" s="4" t="s">
        <v>7</v>
      </c>
      <c r="E6" s="4">
        <v>10</v>
      </c>
      <c r="F6" s="4">
        <v>11</v>
      </c>
    </row>
    <row r="7" spans="1:6" x14ac:dyDescent="0.15">
      <c r="A7" s="1">
        <v>15.2</v>
      </c>
      <c r="B7" s="1">
        <v>15.2</v>
      </c>
      <c r="D7" s="4" t="s">
        <v>8</v>
      </c>
      <c r="E7" s="4">
        <v>0</v>
      </c>
      <c r="F7" s="4"/>
    </row>
    <row r="8" spans="1:6" x14ac:dyDescent="0.15">
      <c r="A8" s="1">
        <v>15</v>
      </c>
      <c r="B8" s="1">
        <v>14.8</v>
      </c>
      <c r="D8" s="4" t="s">
        <v>9</v>
      </c>
      <c r="E8" s="4">
        <v>-1.5109331139552399E-2</v>
      </c>
      <c r="F8" s="4"/>
    </row>
    <row r="9" spans="1:6" x14ac:dyDescent="0.15">
      <c r="A9" s="1">
        <v>14.5</v>
      </c>
      <c r="B9" s="1">
        <v>15</v>
      </c>
      <c r="D9" s="4" t="s">
        <v>10</v>
      </c>
      <c r="E9" s="4">
        <v>0.49397247831976943</v>
      </c>
      <c r="F9" s="4"/>
    </row>
    <row r="10" spans="1:6" x14ac:dyDescent="0.15">
      <c r="A10" s="1">
        <v>14.8</v>
      </c>
      <c r="B10" s="1">
        <v>15</v>
      </c>
      <c r="D10" s="4" t="s">
        <v>11</v>
      </c>
      <c r="E10" s="4">
        <v>1.6448536269514715</v>
      </c>
      <c r="F10" s="4"/>
    </row>
    <row r="11" spans="1:6" x14ac:dyDescent="0.15">
      <c r="A11" s="1">
        <v>15.3</v>
      </c>
      <c r="B11" s="1">
        <v>15.4</v>
      </c>
      <c r="D11" s="4" t="s">
        <v>12</v>
      </c>
      <c r="E11" s="4">
        <v>0.98794495663953885</v>
      </c>
      <c r="F11" s="4"/>
    </row>
    <row r="12" spans="1:6" ht="12.75" thickBot="1" x14ac:dyDescent="0.2">
      <c r="A12" s="1"/>
      <c r="B12" s="1">
        <v>15.2</v>
      </c>
      <c r="D12" s="5" t="s">
        <v>13</v>
      </c>
      <c r="E12" s="5">
        <v>1.9599639845400536</v>
      </c>
      <c r="F12" s="5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zoomScaleNormal="100" workbookViewId="0">
      <selection activeCell="D19" sqref="D19"/>
    </sheetView>
  </sheetViews>
  <sheetFormatPr defaultRowHeight="12" x14ac:dyDescent="0.15"/>
  <cols>
    <col min="1" max="2" width="9" style="2"/>
    <col min="3" max="3" width="6.125" style="2" customWidth="1"/>
    <col min="4" max="4" width="23.25" style="2" bestFit="1" customWidth="1"/>
    <col min="5" max="16384" width="9" style="2"/>
  </cols>
  <sheetData>
    <row r="1" spans="1:6" x14ac:dyDescent="0.15">
      <c r="A1" s="1" t="s">
        <v>1</v>
      </c>
      <c r="B1" s="1" t="s">
        <v>3</v>
      </c>
      <c r="D1" s="2" t="s">
        <v>14</v>
      </c>
    </row>
    <row r="2" spans="1:6" ht="12.75" thickBot="1" x14ac:dyDescent="0.2">
      <c r="A2" s="1">
        <v>15.2</v>
      </c>
      <c r="B2" s="1">
        <v>15.2</v>
      </c>
    </row>
    <row r="3" spans="1:6" x14ac:dyDescent="0.15">
      <c r="A3" s="1">
        <v>15.1</v>
      </c>
      <c r="B3" s="1">
        <v>14.8</v>
      </c>
      <c r="D3" s="3"/>
      <c r="E3" s="3" t="s">
        <v>0</v>
      </c>
      <c r="F3" s="3" t="s">
        <v>2</v>
      </c>
    </row>
    <row r="4" spans="1:6" x14ac:dyDescent="0.15">
      <c r="A4" s="1">
        <v>14.8</v>
      </c>
      <c r="B4" s="1">
        <v>15</v>
      </c>
      <c r="D4" s="4" t="s">
        <v>5</v>
      </c>
      <c r="E4" s="4">
        <v>15.020000000000001</v>
      </c>
      <c r="F4" s="4">
        <v>15.045454545454543</v>
      </c>
    </row>
    <row r="5" spans="1:6" x14ac:dyDescent="0.15">
      <c r="A5" s="1">
        <v>14.8</v>
      </c>
      <c r="B5" s="1">
        <v>14.8</v>
      </c>
      <c r="D5" s="4" t="s">
        <v>15</v>
      </c>
      <c r="E5" s="4">
        <v>8.8444444444444326E-2</v>
      </c>
      <c r="F5" s="4">
        <v>3.8727272727272576E-2</v>
      </c>
    </row>
    <row r="6" spans="1:6" x14ac:dyDescent="0.15">
      <c r="A6" s="1">
        <v>15.5</v>
      </c>
      <c r="B6" s="1">
        <v>15.1</v>
      </c>
      <c r="D6" s="4" t="s">
        <v>7</v>
      </c>
      <c r="E6" s="4">
        <v>10</v>
      </c>
      <c r="F6" s="4">
        <v>11</v>
      </c>
    </row>
    <row r="7" spans="1:6" x14ac:dyDescent="0.15">
      <c r="A7" s="1">
        <v>15.2</v>
      </c>
      <c r="B7" s="1">
        <v>15.2</v>
      </c>
      <c r="D7" s="4" t="s">
        <v>16</v>
      </c>
      <c r="E7" s="4">
        <v>9</v>
      </c>
      <c r="F7" s="4">
        <v>10</v>
      </c>
    </row>
    <row r="8" spans="1:6" x14ac:dyDescent="0.15">
      <c r="A8" s="1">
        <v>15</v>
      </c>
      <c r="B8" s="1">
        <v>14.8</v>
      </c>
      <c r="D8" s="4" t="s">
        <v>17</v>
      </c>
      <c r="E8" s="4">
        <v>2.2837767344809659</v>
      </c>
      <c r="F8" s="4"/>
    </row>
    <row r="9" spans="1:6" x14ac:dyDescent="0.15">
      <c r="A9" s="1">
        <v>14.5</v>
      </c>
      <c r="B9" s="1">
        <v>15</v>
      </c>
      <c r="D9" s="4" t="s">
        <v>18</v>
      </c>
      <c r="E9" s="4">
        <v>0.10720549852560973</v>
      </c>
      <c r="F9" s="4"/>
    </row>
    <row r="10" spans="1:6" ht="12.75" thickBot="1" x14ac:dyDescent="0.2">
      <c r="A10" s="1">
        <v>14.8</v>
      </c>
      <c r="B10" s="1">
        <v>15</v>
      </c>
      <c r="D10" s="5" t="s">
        <v>19</v>
      </c>
      <c r="E10" s="5">
        <v>3.0203829470213761</v>
      </c>
      <c r="F10" s="5"/>
    </row>
    <row r="11" spans="1:6" x14ac:dyDescent="0.15">
      <c r="A11" s="1">
        <v>15.3</v>
      </c>
      <c r="B11" s="1">
        <v>15.4</v>
      </c>
    </row>
    <row r="12" spans="1:6" x14ac:dyDescent="0.15">
      <c r="A12" s="1"/>
      <c r="B12" s="1">
        <v>15.2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zoomScaleNormal="100" workbookViewId="0">
      <selection activeCell="L27" sqref="L27"/>
    </sheetView>
  </sheetViews>
  <sheetFormatPr defaultRowHeight="12" x14ac:dyDescent="0.15"/>
  <cols>
    <col min="1" max="1" width="7" style="2" customWidth="1"/>
    <col min="2" max="2" width="6.875" style="2" customWidth="1"/>
    <col min="3" max="3" width="3.75" style="2" customWidth="1"/>
    <col min="4" max="4" width="15" style="2" customWidth="1"/>
    <col min="5" max="6" width="9.5" style="2" bestFit="1" customWidth="1"/>
    <col min="7" max="7" width="4.125" style="2" customWidth="1"/>
    <col min="8" max="8" width="13.625" style="2" bestFit="1" customWidth="1"/>
    <col min="9" max="9" width="8.5" style="2" bestFit="1" customWidth="1"/>
    <col min="10" max="16384" width="9" style="2"/>
  </cols>
  <sheetData>
    <row r="1" spans="1:9" x14ac:dyDescent="0.15">
      <c r="A1" s="1" t="s">
        <v>1</v>
      </c>
      <c r="B1" s="1" t="s">
        <v>3</v>
      </c>
      <c r="D1" s="2" t="s">
        <v>20</v>
      </c>
      <c r="H1" s="2" t="s">
        <v>27</v>
      </c>
    </row>
    <row r="2" spans="1:9" ht="12.75" thickBot="1" x14ac:dyDescent="0.2">
      <c r="A2" s="1">
        <v>15.2</v>
      </c>
      <c r="B2" s="1">
        <v>15.2</v>
      </c>
    </row>
    <row r="3" spans="1:9" x14ac:dyDescent="0.15">
      <c r="A3" s="1">
        <v>15.1</v>
      </c>
      <c r="B3" s="1">
        <v>14.8</v>
      </c>
      <c r="D3" s="3"/>
      <c r="E3" s="3" t="s">
        <v>0</v>
      </c>
      <c r="F3" s="3" t="s">
        <v>2</v>
      </c>
    </row>
    <row r="4" spans="1:9" x14ac:dyDescent="0.15">
      <c r="A4" s="1">
        <v>14.8</v>
      </c>
      <c r="B4" s="1">
        <v>15</v>
      </c>
      <c r="D4" s="4" t="s">
        <v>5</v>
      </c>
      <c r="E4" s="4">
        <v>15.020000000000001</v>
      </c>
      <c r="F4" s="6">
        <v>15.045454545454543</v>
      </c>
      <c r="H4" s="2" t="s">
        <v>28</v>
      </c>
      <c r="I4" s="7">
        <f>E4-F4</f>
        <v>-2.5454545454541844E-2</v>
      </c>
    </row>
    <row r="5" spans="1:9" x14ac:dyDescent="0.15">
      <c r="A5" s="1">
        <v>14.8</v>
      </c>
      <c r="B5" s="1">
        <v>14.8</v>
      </c>
      <c r="D5" s="4" t="s">
        <v>15</v>
      </c>
      <c r="E5" s="6">
        <v>8.8444444444444326E-2</v>
      </c>
      <c r="F5" s="6">
        <v>3.8727272727272576E-2</v>
      </c>
      <c r="H5" s="2" t="s">
        <v>29</v>
      </c>
      <c r="I5" s="7">
        <f>TINV(0.05,E9)</f>
        <v>2.0930240544083096</v>
      </c>
    </row>
    <row r="6" spans="1:9" x14ac:dyDescent="0.15">
      <c r="A6" s="1">
        <v>15.5</v>
      </c>
      <c r="B6" s="1">
        <v>15.1</v>
      </c>
      <c r="D6" s="4" t="s">
        <v>7</v>
      </c>
      <c r="E6" s="4">
        <v>10</v>
      </c>
      <c r="F6" s="4">
        <v>11</v>
      </c>
      <c r="H6" s="2" t="s">
        <v>30</v>
      </c>
      <c r="I6" s="7">
        <f>I5*E7*SQRT(1/E6+1/F6)</f>
        <v>5.6953284924812761E-2</v>
      </c>
    </row>
    <row r="7" spans="1:9" x14ac:dyDescent="0.15">
      <c r="A7" s="1">
        <v>15.2</v>
      </c>
      <c r="B7" s="1">
        <v>15.2</v>
      </c>
      <c r="D7" s="4" t="s">
        <v>21</v>
      </c>
      <c r="E7" s="6">
        <v>6.2277511961722355E-2</v>
      </c>
      <c r="F7" s="4"/>
      <c r="H7" s="2" t="s">
        <v>31</v>
      </c>
      <c r="I7" s="7">
        <f>I4-I6</f>
        <v>-8.2407830379354605E-2</v>
      </c>
    </row>
    <row r="8" spans="1:9" x14ac:dyDescent="0.15">
      <c r="A8" s="1">
        <v>15</v>
      </c>
      <c r="B8" s="1">
        <v>14.8</v>
      </c>
      <c r="D8" s="4" t="s">
        <v>8</v>
      </c>
      <c r="E8" s="4">
        <v>0</v>
      </c>
      <c r="F8" s="4"/>
      <c r="H8" s="2" t="s">
        <v>32</v>
      </c>
      <c r="I8" s="7">
        <f>I4+I6</f>
        <v>3.1498739470270917E-2</v>
      </c>
    </row>
    <row r="9" spans="1:9" x14ac:dyDescent="0.15">
      <c r="A9" s="1">
        <v>14.5</v>
      </c>
      <c r="B9" s="1">
        <v>15</v>
      </c>
      <c r="D9" s="4" t="s">
        <v>16</v>
      </c>
      <c r="E9" s="4">
        <v>19</v>
      </c>
      <c r="F9" s="4"/>
    </row>
    <row r="10" spans="1:9" x14ac:dyDescent="0.15">
      <c r="A10" s="1">
        <v>14.8</v>
      </c>
      <c r="B10" s="1">
        <v>15</v>
      </c>
      <c r="D10" s="4" t="s">
        <v>22</v>
      </c>
      <c r="E10" s="6">
        <v>-0.233445987965653</v>
      </c>
      <c r="F10" s="4"/>
    </row>
    <row r="11" spans="1:9" x14ac:dyDescent="0.15">
      <c r="A11" s="1">
        <v>15.3</v>
      </c>
      <c r="B11" s="1">
        <v>15.4</v>
      </c>
      <c r="D11" s="4" t="s">
        <v>23</v>
      </c>
      <c r="E11" s="6">
        <v>0.4089558909732196</v>
      </c>
      <c r="F11" s="4"/>
    </row>
    <row r="12" spans="1:9" x14ac:dyDescent="0.15">
      <c r="A12" s="1"/>
      <c r="B12" s="1">
        <v>15.2</v>
      </c>
      <c r="D12" s="4" t="s">
        <v>24</v>
      </c>
      <c r="E12" s="6">
        <v>1.7291328115213698</v>
      </c>
      <c r="F12" s="4"/>
    </row>
    <row r="13" spans="1:9" x14ac:dyDescent="0.15">
      <c r="D13" s="4" t="s">
        <v>25</v>
      </c>
      <c r="E13" s="6">
        <v>0.81791178194643921</v>
      </c>
      <c r="F13" s="4"/>
    </row>
    <row r="14" spans="1:9" ht="12.75" thickBot="1" x14ac:dyDescent="0.2">
      <c r="D14" s="5" t="s">
        <v>26</v>
      </c>
      <c r="E14" s="8">
        <v>2.0930240544083096</v>
      </c>
      <c r="F14" s="5"/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zoomScaleNormal="100" workbookViewId="0">
      <selection activeCell="K21" sqref="K21"/>
    </sheetView>
  </sheetViews>
  <sheetFormatPr defaultRowHeight="12" x14ac:dyDescent="0.15"/>
  <cols>
    <col min="1" max="2" width="3.5" style="2" bestFit="1" customWidth="1"/>
    <col min="3" max="3" width="4" style="2" customWidth="1"/>
    <col min="4" max="4" width="21.875" style="2" customWidth="1"/>
    <col min="5" max="5" width="7.5" style="2" bestFit="1" customWidth="1"/>
    <col min="6" max="6" width="5.625" style="2" bestFit="1" customWidth="1"/>
    <col min="7" max="7" width="4.5" style="2" customWidth="1"/>
    <col min="8" max="16384" width="9" style="2"/>
  </cols>
  <sheetData>
    <row r="1" spans="1:6" x14ac:dyDescent="0.15">
      <c r="A1" s="1" t="s">
        <v>34</v>
      </c>
      <c r="B1" s="1" t="s">
        <v>36</v>
      </c>
      <c r="D1" s="2" t="s">
        <v>14</v>
      </c>
    </row>
    <row r="2" spans="1:6" ht="12.75" thickBot="1" x14ac:dyDescent="0.2">
      <c r="A2" s="1">
        <v>10</v>
      </c>
      <c r="B2" s="1">
        <v>9</v>
      </c>
    </row>
    <row r="3" spans="1:6" x14ac:dyDescent="0.15">
      <c r="A3" s="1">
        <v>11</v>
      </c>
      <c r="B3" s="1">
        <v>9</v>
      </c>
      <c r="D3" s="3"/>
      <c r="E3" s="3" t="s">
        <v>33</v>
      </c>
      <c r="F3" s="3" t="s">
        <v>35</v>
      </c>
    </row>
    <row r="4" spans="1:6" x14ac:dyDescent="0.15">
      <c r="A4" s="1">
        <v>6</v>
      </c>
      <c r="B4" s="1">
        <v>10</v>
      </c>
      <c r="D4" s="4" t="s">
        <v>5</v>
      </c>
      <c r="E4" s="4">
        <v>9.375</v>
      </c>
      <c r="F4" s="9">
        <v>9.1111111111111107</v>
      </c>
    </row>
    <row r="5" spans="1:6" x14ac:dyDescent="0.15">
      <c r="A5" s="1">
        <v>8</v>
      </c>
      <c r="B5" s="1">
        <v>11</v>
      </c>
      <c r="D5" s="4" t="s">
        <v>15</v>
      </c>
      <c r="E5" s="4">
        <v>5.125</v>
      </c>
      <c r="F5" s="9">
        <v>1.1111111111111143</v>
      </c>
    </row>
    <row r="6" spans="1:6" x14ac:dyDescent="0.15">
      <c r="A6" s="1">
        <v>10</v>
      </c>
      <c r="B6" s="1">
        <v>8</v>
      </c>
      <c r="D6" s="4" t="s">
        <v>7</v>
      </c>
      <c r="E6" s="4">
        <v>8</v>
      </c>
      <c r="F6" s="4">
        <v>9</v>
      </c>
    </row>
    <row r="7" spans="1:6" x14ac:dyDescent="0.15">
      <c r="A7" s="1">
        <v>7</v>
      </c>
      <c r="B7" s="1">
        <v>8</v>
      </c>
      <c r="D7" s="4" t="s">
        <v>16</v>
      </c>
      <c r="E7" s="4">
        <v>7</v>
      </c>
      <c r="F7" s="4">
        <v>8</v>
      </c>
    </row>
    <row r="8" spans="1:6" x14ac:dyDescent="0.15">
      <c r="A8" s="1">
        <v>10</v>
      </c>
      <c r="B8" s="1">
        <v>10</v>
      </c>
      <c r="D8" s="4" t="s">
        <v>17</v>
      </c>
      <c r="E8" s="10">
        <v>4.6124999999999865</v>
      </c>
      <c r="F8" s="4"/>
    </row>
    <row r="9" spans="1:6" x14ac:dyDescent="0.15">
      <c r="A9" s="1">
        <v>13</v>
      </c>
      <c r="B9" s="1">
        <v>9</v>
      </c>
      <c r="D9" s="4" t="s">
        <v>18</v>
      </c>
      <c r="E9" s="10">
        <v>2.3736330684997219E-2</v>
      </c>
      <c r="F9" s="4"/>
    </row>
    <row r="10" spans="1:6" ht="12.75" thickBot="1" x14ac:dyDescent="0.2">
      <c r="A10" s="1"/>
      <c r="B10" s="1">
        <v>8</v>
      </c>
      <c r="D10" s="5" t="s">
        <v>19</v>
      </c>
      <c r="E10" s="11">
        <v>3.500463855044941</v>
      </c>
      <c r="F10" s="5"/>
    </row>
    <row r="11" spans="1:6" x14ac:dyDescent="0.15">
      <c r="A11" s="1"/>
      <c r="B11" s="1"/>
    </row>
    <row r="12" spans="1:6" x14ac:dyDescent="0.15">
      <c r="A12" s="1"/>
      <c r="B12" s="1"/>
      <c r="D12" s="2" t="s">
        <v>37</v>
      </c>
    </row>
    <row r="13" spans="1:6" ht="12.75" thickBot="1" x14ac:dyDescent="0.2"/>
    <row r="14" spans="1:6" x14ac:dyDescent="0.15">
      <c r="D14" s="3"/>
      <c r="E14" s="3" t="s">
        <v>33</v>
      </c>
      <c r="F14" s="3" t="s">
        <v>35</v>
      </c>
    </row>
    <row r="15" spans="1:6" x14ac:dyDescent="0.15">
      <c r="D15" s="4" t="s">
        <v>5</v>
      </c>
      <c r="E15" s="4">
        <v>9.375</v>
      </c>
      <c r="F15" s="4">
        <v>9.1111111111111107</v>
      </c>
    </row>
    <row r="16" spans="1:6" x14ac:dyDescent="0.15">
      <c r="D16" s="4" t="s">
        <v>15</v>
      </c>
      <c r="E16" s="4">
        <v>5.125</v>
      </c>
      <c r="F16" s="4">
        <v>1.1111111111111143</v>
      </c>
    </row>
    <row r="17" spans="4:6" x14ac:dyDescent="0.15">
      <c r="D17" s="4" t="s">
        <v>7</v>
      </c>
      <c r="E17" s="4">
        <v>8</v>
      </c>
      <c r="F17" s="4">
        <v>9</v>
      </c>
    </row>
    <row r="18" spans="4:6" x14ac:dyDescent="0.15">
      <c r="D18" s="4" t="s">
        <v>8</v>
      </c>
      <c r="E18" s="4">
        <v>0</v>
      </c>
      <c r="F18" s="4"/>
    </row>
    <row r="19" spans="4:6" x14ac:dyDescent="0.15">
      <c r="D19" s="4" t="s">
        <v>16</v>
      </c>
      <c r="E19" s="4">
        <v>10</v>
      </c>
      <c r="F19" s="4"/>
    </row>
    <row r="20" spans="4:6" x14ac:dyDescent="0.15">
      <c r="D20" s="4" t="s">
        <v>22</v>
      </c>
      <c r="E20" s="4">
        <v>0.30189170469440252</v>
      </c>
      <c r="F20" s="4"/>
    </row>
    <row r="21" spans="4:6" x14ac:dyDescent="0.15">
      <c r="D21" s="4" t="s">
        <v>23</v>
      </c>
      <c r="E21" s="4">
        <v>0.38445983643166382</v>
      </c>
      <c r="F21" s="4"/>
    </row>
    <row r="22" spans="4:6" x14ac:dyDescent="0.15">
      <c r="D22" s="4" t="s">
        <v>24</v>
      </c>
      <c r="E22" s="4">
        <v>1.812461122811676</v>
      </c>
      <c r="F22" s="4"/>
    </row>
    <row r="23" spans="4:6" x14ac:dyDescent="0.15">
      <c r="D23" s="4" t="s">
        <v>25</v>
      </c>
      <c r="E23" s="4">
        <v>0.76891967286332763</v>
      </c>
      <c r="F23" s="4"/>
    </row>
    <row r="24" spans="4:6" ht="12.75" thickBot="1" x14ac:dyDescent="0.2">
      <c r="D24" s="5" t="s">
        <v>26</v>
      </c>
      <c r="E24" s="5">
        <v>2.2281388519862744</v>
      </c>
      <c r="F24" s="5"/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tabSelected="1" zoomScaleNormal="100" workbookViewId="0">
      <selection activeCell="K22" sqref="K22"/>
    </sheetView>
  </sheetViews>
  <sheetFormatPr defaultRowHeight="12" x14ac:dyDescent="0.15"/>
  <cols>
    <col min="1" max="2" width="7.5" style="12" bestFit="1" customWidth="1"/>
    <col min="3" max="3" width="3.625" style="12" customWidth="1"/>
    <col min="4" max="4" width="25.5" style="12" customWidth="1"/>
    <col min="5" max="5" width="8.5" style="12" customWidth="1"/>
    <col min="6" max="6" width="7.5" style="12" bestFit="1" customWidth="1"/>
    <col min="7" max="16384" width="9" style="12"/>
  </cols>
  <sheetData>
    <row r="1" spans="1:6" x14ac:dyDescent="0.15">
      <c r="A1" s="12" t="s">
        <v>39</v>
      </c>
      <c r="B1" s="12" t="s">
        <v>41</v>
      </c>
      <c r="D1" s="12" t="s">
        <v>42</v>
      </c>
    </row>
    <row r="2" spans="1:6" ht="12.75" thickBot="1" x14ac:dyDescent="0.2">
      <c r="A2" s="13">
        <v>94.5</v>
      </c>
      <c r="B2" s="13">
        <v>85</v>
      </c>
    </row>
    <row r="3" spans="1:6" x14ac:dyDescent="0.15">
      <c r="A3" s="13">
        <v>101</v>
      </c>
      <c r="B3" s="13">
        <v>89.5</v>
      </c>
      <c r="D3" s="3"/>
      <c r="E3" s="3" t="s">
        <v>38</v>
      </c>
      <c r="F3" s="3" t="s">
        <v>40</v>
      </c>
    </row>
    <row r="4" spans="1:6" x14ac:dyDescent="0.15">
      <c r="A4" s="13">
        <v>110</v>
      </c>
      <c r="B4" s="13">
        <v>101.5</v>
      </c>
      <c r="D4" s="4" t="s">
        <v>5</v>
      </c>
      <c r="E4" s="4">
        <v>101.25</v>
      </c>
      <c r="F4" s="4">
        <v>91.4</v>
      </c>
    </row>
    <row r="5" spans="1:6" x14ac:dyDescent="0.15">
      <c r="A5" s="13">
        <v>103.5</v>
      </c>
      <c r="B5" s="13">
        <v>96</v>
      </c>
      <c r="D5" s="4" t="s">
        <v>15</v>
      </c>
      <c r="E5" s="9">
        <v>63.402777777777779</v>
      </c>
      <c r="F5" s="14">
        <v>50.488888888888894</v>
      </c>
    </row>
    <row r="6" spans="1:6" x14ac:dyDescent="0.15">
      <c r="A6" s="13">
        <v>97</v>
      </c>
      <c r="B6" s="13">
        <v>86</v>
      </c>
      <c r="D6" s="4" t="s">
        <v>7</v>
      </c>
      <c r="E6" s="4">
        <v>10</v>
      </c>
      <c r="F6" s="4">
        <v>10</v>
      </c>
    </row>
    <row r="7" spans="1:6" x14ac:dyDescent="0.15">
      <c r="A7" s="13">
        <v>88.5</v>
      </c>
      <c r="B7" s="13">
        <v>80.5</v>
      </c>
      <c r="D7" s="4" t="s">
        <v>43</v>
      </c>
      <c r="E7" s="6">
        <v>0.96375301450203377</v>
      </c>
      <c r="F7" s="4"/>
    </row>
    <row r="8" spans="1:6" x14ac:dyDescent="0.15">
      <c r="A8" s="13">
        <v>96.5</v>
      </c>
      <c r="B8" s="13">
        <v>87</v>
      </c>
      <c r="D8" s="4" t="s">
        <v>8</v>
      </c>
      <c r="E8" s="4">
        <v>0</v>
      </c>
      <c r="F8" s="4"/>
    </row>
    <row r="9" spans="1:6" x14ac:dyDescent="0.15">
      <c r="A9" s="13">
        <v>101</v>
      </c>
      <c r="B9" s="13">
        <v>93.5</v>
      </c>
      <c r="D9" s="4" t="s">
        <v>16</v>
      </c>
      <c r="E9" s="4">
        <v>9</v>
      </c>
      <c r="F9" s="4"/>
    </row>
    <row r="10" spans="1:6" x14ac:dyDescent="0.15">
      <c r="A10" s="13">
        <v>104</v>
      </c>
      <c r="B10" s="13">
        <v>93</v>
      </c>
      <c r="D10" s="4" t="s">
        <v>22</v>
      </c>
      <c r="E10" s="6">
        <v>14.16407100816749</v>
      </c>
      <c r="F10" s="4"/>
    </row>
    <row r="11" spans="1:6" x14ac:dyDescent="0.15">
      <c r="A11" s="13">
        <v>116.5</v>
      </c>
      <c r="B11" s="13">
        <v>102</v>
      </c>
      <c r="D11" s="4" t="s">
        <v>23</v>
      </c>
      <c r="E11" s="6">
        <v>9.2716645634358345E-8</v>
      </c>
      <c r="F11" s="4"/>
    </row>
    <row r="12" spans="1:6" x14ac:dyDescent="0.15">
      <c r="D12" s="4" t="s">
        <v>24</v>
      </c>
      <c r="E12" s="6">
        <v>1.8331129326562374</v>
      </c>
      <c r="F12" s="4"/>
    </row>
    <row r="13" spans="1:6" x14ac:dyDescent="0.15">
      <c r="D13" s="4" t="s">
        <v>25</v>
      </c>
      <c r="E13" s="6">
        <v>1.8543329126871669E-7</v>
      </c>
      <c r="F13" s="4"/>
    </row>
    <row r="14" spans="1:6" ht="12.75" thickBot="1" x14ac:dyDescent="0.2">
      <c r="D14" s="5" t="s">
        <v>26</v>
      </c>
      <c r="E14" s="8">
        <v>2.2621571627982053</v>
      </c>
      <c r="F14" s="5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等方差z检验</vt:lpstr>
      <vt:lpstr>F检验 (2)</vt:lpstr>
      <vt:lpstr>t检验</vt:lpstr>
      <vt:lpstr>双样本不等方差检验t-检验</vt:lpstr>
      <vt:lpstr>成对二样本t-检验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2010-12-02T07:15:22Z</dcterms:modified>
</cp:coreProperties>
</file>