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4955" windowHeight="7770"/>
  </bookViews>
  <sheets>
    <sheet name="Sheet1" sheetId="1" r:id="rId1"/>
    <sheet name="累积二项概率 (2)" sheetId="4" r:id="rId2"/>
    <sheet name="累积二项概率" sheetId="2" r:id="rId3"/>
    <sheet name="二项分布表" sheetId="5" r:id="rId4"/>
  </sheets>
  <definedNames>
    <definedName name="n">Sheet1!$B$1</definedName>
    <definedName name="p">Sheet1!$B$2</definedName>
  </definedNames>
  <calcPr calcId="144525"/>
</workbook>
</file>

<file path=xl/calcChain.xml><?xml version="1.0" encoding="utf-8"?>
<calcChain xmlns="http://schemas.openxmlformats.org/spreadsheetml/2006/main">
  <c r="B7" i="4" l="1"/>
  <c r="B3" i="5" l="1"/>
  <c r="C3" i="5"/>
  <c r="D3" i="5"/>
  <c r="E3" i="5"/>
  <c r="F3" i="5"/>
  <c r="G3" i="5"/>
  <c r="H3" i="5"/>
  <c r="I3" i="5"/>
  <c r="J3" i="5"/>
  <c r="B4" i="5"/>
  <c r="C4" i="5"/>
  <c r="D4" i="5"/>
  <c r="E4" i="5"/>
  <c r="F4" i="5"/>
  <c r="G4" i="5"/>
  <c r="H4" i="5"/>
  <c r="I4" i="5"/>
  <c r="J4" i="5"/>
  <c r="B5" i="5"/>
  <c r="C5" i="5"/>
  <c r="D5" i="5"/>
  <c r="E5" i="5"/>
  <c r="F5" i="5"/>
  <c r="G5" i="5"/>
  <c r="H5" i="5"/>
  <c r="I5" i="5"/>
  <c r="J5" i="5"/>
  <c r="B6" i="5"/>
  <c r="C6" i="5"/>
  <c r="D6" i="5"/>
  <c r="E6" i="5"/>
  <c r="F6" i="5"/>
  <c r="G6" i="5"/>
  <c r="H6" i="5"/>
  <c r="I6" i="5"/>
  <c r="J6" i="5"/>
  <c r="B7" i="5"/>
  <c r="C7" i="5"/>
  <c r="D7" i="5"/>
  <c r="E7" i="5"/>
  <c r="F7" i="5"/>
  <c r="G7" i="5"/>
  <c r="H7" i="5"/>
  <c r="I7" i="5"/>
  <c r="J7" i="5"/>
  <c r="B8" i="5"/>
  <c r="C8" i="5"/>
  <c r="D8" i="5"/>
  <c r="E8" i="5"/>
  <c r="F8" i="5"/>
  <c r="G8" i="5"/>
  <c r="H8" i="5"/>
  <c r="I8" i="5"/>
  <c r="J8" i="5"/>
  <c r="B9" i="5"/>
  <c r="C9" i="5"/>
  <c r="D9" i="5"/>
  <c r="E9" i="5"/>
  <c r="F9" i="5"/>
  <c r="G9" i="5"/>
  <c r="H9" i="5"/>
  <c r="I9" i="5"/>
  <c r="J9" i="5"/>
  <c r="B10" i="5"/>
  <c r="C10" i="5"/>
  <c r="D10" i="5"/>
  <c r="E10" i="5"/>
  <c r="F10" i="5"/>
  <c r="G10" i="5"/>
  <c r="H10" i="5"/>
  <c r="I10" i="5"/>
  <c r="J10" i="5"/>
  <c r="B11" i="5"/>
  <c r="C11" i="5"/>
  <c r="D11" i="5"/>
  <c r="E11" i="5"/>
  <c r="F11" i="5"/>
  <c r="G11" i="5"/>
  <c r="H11" i="5"/>
  <c r="I11" i="5"/>
  <c r="J11" i="5"/>
  <c r="B12" i="5"/>
  <c r="C12" i="5"/>
  <c r="D12" i="5"/>
  <c r="E12" i="5"/>
  <c r="F12" i="5"/>
  <c r="G12" i="5"/>
  <c r="H12" i="5"/>
  <c r="I12" i="5"/>
  <c r="J12" i="5"/>
  <c r="C2" i="5"/>
  <c r="D2" i="5"/>
  <c r="E2" i="5"/>
  <c r="F2" i="5"/>
  <c r="G2" i="5"/>
  <c r="H2" i="5"/>
  <c r="I2" i="5"/>
  <c r="J2" i="5"/>
  <c r="B2" i="5"/>
  <c r="F17" i="4"/>
  <c r="F16" i="4"/>
  <c r="F15" i="4"/>
  <c r="F14" i="4"/>
  <c r="F13" i="4"/>
  <c r="F12" i="4"/>
  <c r="F11" i="4"/>
  <c r="F10" i="4"/>
  <c r="F9" i="4"/>
  <c r="F8" i="4"/>
  <c r="F7" i="4"/>
  <c r="E17" i="4"/>
  <c r="E16" i="4"/>
  <c r="E15" i="4"/>
  <c r="E14" i="4"/>
  <c r="E13" i="4"/>
  <c r="E12" i="4"/>
  <c r="E11" i="4"/>
  <c r="E10" i="4"/>
  <c r="E9" i="4"/>
  <c r="E8" i="4"/>
  <c r="E7" i="4"/>
  <c r="D17" i="4"/>
  <c r="D16" i="4"/>
  <c r="D15" i="4"/>
  <c r="D14" i="4"/>
  <c r="D13" i="4"/>
  <c r="D12" i="4"/>
  <c r="D11" i="4"/>
  <c r="D10" i="4"/>
  <c r="D9" i="4"/>
  <c r="D8" i="4"/>
  <c r="D7" i="4"/>
  <c r="C17" i="4"/>
  <c r="C16" i="4"/>
  <c r="C15" i="4"/>
  <c r="C14" i="4"/>
  <c r="C13" i="4"/>
  <c r="C12" i="4"/>
  <c r="C11" i="4"/>
  <c r="C10" i="4"/>
  <c r="C9" i="4"/>
  <c r="C8" i="4"/>
  <c r="C7" i="4"/>
  <c r="B17" i="4"/>
  <c r="B16" i="4"/>
  <c r="B15" i="4"/>
  <c r="B13" i="4"/>
  <c r="B14" i="4"/>
  <c r="B11" i="4"/>
  <c r="B12" i="4"/>
  <c r="B10" i="4"/>
  <c r="B8" i="4"/>
  <c r="B9" i="4"/>
  <c r="B8" i="1" l="1"/>
  <c r="B9" i="1"/>
  <c r="B10" i="1"/>
  <c r="B11" i="1"/>
  <c r="B12" i="1"/>
  <c r="B13" i="1"/>
  <c r="B14" i="1"/>
  <c r="B15" i="1"/>
  <c r="B16" i="1"/>
  <c r="B17" i="1"/>
  <c r="B7" i="1"/>
</calcChain>
</file>

<file path=xl/sharedStrings.xml><?xml version="1.0" encoding="utf-8"?>
<sst xmlns="http://schemas.openxmlformats.org/spreadsheetml/2006/main" count="85" uniqueCount="74">
  <si>
    <t>p</t>
    <phoneticPr fontId="1" type="noConversion"/>
  </si>
  <si>
    <t>&lt;&lt;===试验次数</t>
    <phoneticPr fontId="1" type="noConversion"/>
  </si>
  <si>
    <t>&lt;&lt;===成功概率</t>
    <phoneticPr fontId="1" type="noConversion"/>
  </si>
  <si>
    <t>k</t>
    <phoneticPr fontId="1" type="noConversion"/>
  </si>
  <si>
    <t>P(X=k)</t>
    <phoneticPr fontId="1" type="noConversion"/>
  </si>
  <si>
    <t>X 为成功次数</t>
    <phoneticPr fontId="1" type="noConversion"/>
  </si>
  <si>
    <t>n</t>
    <phoneticPr fontId="1" type="noConversion"/>
  </si>
  <si>
    <t>n</t>
    <phoneticPr fontId="1" type="noConversion"/>
  </si>
  <si>
    <t>p</t>
    <phoneticPr fontId="1" type="noConversion"/>
  </si>
  <si>
    <t>&lt;&lt;===试验次数</t>
    <phoneticPr fontId="1" type="noConversion"/>
  </si>
  <si>
    <t>&lt;&lt;===成功概率</t>
    <phoneticPr fontId="1" type="noConversion"/>
  </si>
  <si>
    <t>X为成功次数</t>
    <phoneticPr fontId="1" type="noConversion"/>
  </si>
  <si>
    <t>k</t>
    <phoneticPr fontId="1" type="noConversion"/>
  </si>
  <si>
    <t>P(X=k)</t>
    <phoneticPr fontId="1" type="noConversion"/>
  </si>
  <si>
    <t>P(X&lt;=k)</t>
    <phoneticPr fontId="1" type="noConversion"/>
  </si>
  <si>
    <t>P(X&lt;k)</t>
    <phoneticPr fontId="1" type="noConversion"/>
  </si>
  <si>
    <t>P(X&gt;k)</t>
    <phoneticPr fontId="1" type="noConversion"/>
  </si>
  <si>
    <t>P(X&gt;=k)</t>
    <phoneticPr fontId="1" type="noConversion"/>
  </si>
  <si>
    <t>=BINOM.DIST(A7,n,p,1)</t>
    <phoneticPr fontId="1" type="noConversion"/>
  </si>
  <si>
    <t>=C7-B7</t>
    <phoneticPr fontId="1" type="noConversion"/>
  </si>
  <si>
    <t>=1-C7</t>
    <phoneticPr fontId="1" type="noConversion"/>
  </si>
  <si>
    <t>=1-C7+B7</t>
    <phoneticPr fontId="1" type="noConversion"/>
  </si>
  <si>
    <t>=BINOM.DIST(A8,n,p,0)</t>
    <phoneticPr fontId="1" type="noConversion"/>
  </si>
  <si>
    <t>=BINOM.DIST(A17,n,p,0)</t>
    <phoneticPr fontId="1" type="noConversion"/>
  </si>
  <si>
    <t>=BINOM.DIST(A16,n,p,0)</t>
    <phoneticPr fontId="1" type="noConversion"/>
  </si>
  <si>
    <t>=BINOM.DIST(A9,n,p,0)</t>
    <phoneticPr fontId="1" type="noConversion"/>
  </si>
  <si>
    <t>=BINOM.DIST(A10,n,p,0)</t>
    <phoneticPr fontId="1" type="noConversion"/>
  </si>
  <si>
    <t>=BINOM.DIST(A11,n,p,0)</t>
    <phoneticPr fontId="1" type="noConversion"/>
  </si>
  <si>
    <t>=BINOM.DIST(A12,n,p,0)</t>
    <phoneticPr fontId="1" type="noConversion"/>
  </si>
  <si>
    <t>=BINOM.DIST(A13,n,p,0)</t>
    <phoneticPr fontId="1" type="noConversion"/>
  </si>
  <si>
    <t>=BINOM.DIST(A14,n,p,0)</t>
    <phoneticPr fontId="1" type="noConversion"/>
  </si>
  <si>
    <t>=BINOM.DIST(A15,n,p,0)</t>
    <phoneticPr fontId="1" type="noConversion"/>
  </si>
  <si>
    <t>=BINOM.DIST(A8,n,p,1)</t>
    <phoneticPr fontId="1" type="noConversion"/>
  </si>
  <si>
    <t>=BINOM.DIST(A9,n,p,1)</t>
    <phoneticPr fontId="1" type="noConversion"/>
  </si>
  <si>
    <t>=BINOM.DIST(A10,n,p,1)</t>
    <phoneticPr fontId="1" type="noConversion"/>
  </si>
  <si>
    <t>=BINOM.DIST(A11,n,p,1)</t>
    <phoneticPr fontId="1" type="noConversion"/>
  </si>
  <si>
    <t>=BINOM.DIST(A12,n,p,1)</t>
    <phoneticPr fontId="1" type="noConversion"/>
  </si>
  <si>
    <t>=BINOM.DIST(A13,n,p,1)</t>
    <phoneticPr fontId="1" type="noConversion"/>
  </si>
  <si>
    <t>=BINOM.DIST(A14,n,p,1)</t>
    <phoneticPr fontId="1" type="noConversion"/>
  </si>
  <si>
    <t>=BINOM.DIST(A15,n,p,1)</t>
    <phoneticPr fontId="1" type="noConversion"/>
  </si>
  <si>
    <t>=BINOM.DIST(A16,n,p,1)</t>
    <phoneticPr fontId="1" type="noConversion"/>
  </si>
  <si>
    <t>=BINOM.DIST(A17,n,p,1)</t>
    <phoneticPr fontId="1" type="noConversion"/>
  </si>
  <si>
    <t>=C8-B8</t>
    <phoneticPr fontId="1" type="noConversion"/>
  </si>
  <si>
    <t>=C9-B9</t>
    <phoneticPr fontId="1" type="noConversion"/>
  </si>
  <si>
    <t>=C10-B10</t>
    <phoneticPr fontId="1" type="noConversion"/>
  </si>
  <si>
    <t>=C11-B11</t>
    <phoneticPr fontId="1" type="noConversion"/>
  </si>
  <si>
    <t>=C12-B12</t>
    <phoneticPr fontId="1" type="noConversion"/>
  </si>
  <si>
    <t>=C13-B13</t>
    <phoneticPr fontId="1" type="noConversion"/>
  </si>
  <si>
    <t>=C14-B14</t>
    <phoneticPr fontId="1" type="noConversion"/>
  </si>
  <si>
    <t>=C15-B15</t>
    <phoneticPr fontId="1" type="noConversion"/>
  </si>
  <si>
    <t>=C16-B16</t>
    <phoneticPr fontId="1" type="noConversion"/>
  </si>
  <si>
    <t>=C17-B17</t>
    <phoneticPr fontId="1" type="noConversion"/>
  </si>
  <si>
    <t>=1-C8</t>
    <phoneticPr fontId="1" type="noConversion"/>
  </si>
  <si>
    <t>=1-C9</t>
    <phoneticPr fontId="1" type="noConversion"/>
  </si>
  <si>
    <t>=1-C10</t>
    <phoneticPr fontId="1" type="noConversion"/>
  </si>
  <si>
    <t>=1-C11</t>
    <phoneticPr fontId="1" type="noConversion"/>
  </si>
  <si>
    <t>=1-C12</t>
    <phoneticPr fontId="1" type="noConversion"/>
  </si>
  <si>
    <t>=1-C13</t>
    <phoneticPr fontId="1" type="noConversion"/>
  </si>
  <si>
    <t>=1-C14</t>
    <phoneticPr fontId="1" type="noConversion"/>
  </si>
  <si>
    <t>=1-C15</t>
    <phoneticPr fontId="1" type="noConversion"/>
  </si>
  <si>
    <t>=1-C16</t>
    <phoneticPr fontId="1" type="noConversion"/>
  </si>
  <si>
    <t>=1-C17</t>
    <phoneticPr fontId="1" type="noConversion"/>
  </si>
  <si>
    <t>=1-C8+B8</t>
    <phoneticPr fontId="1" type="noConversion"/>
  </si>
  <si>
    <t>=1-C9+B9</t>
    <phoneticPr fontId="1" type="noConversion"/>
  </si>
  <si>
    <t>=1-C10+B10</t>
    <phoneticPr fontId="1" type="noConversion"/>
  </si>
  <si>
    <t>=1-C11+B11</t>
    <phoneticPr fontId="1" type="noConversion"/>
  </si>
  <si>
    <t>=1-C12+B12</t>
    <phoneticPr fontId="1" type="noConversion"/>
  </si>
  <si>
    <t>=1-C13+B13</t>
    <phoneticPr fontId="1" type="noConversion"/>
  </si>
  <si>
    <t>=1-C14+B14</t>
    <phoneticPr fontId="1" type="noConversion"/>
  </si>
  <si>
    <t>=1-C15+B15</t>
    <phoneticPr fontId="1" type="noConversion"/>
  </si>
  <si>
    <t>=1-C16+B16</t>
    <phoneticPr fontId="1" type="noConversion"/>
  </si>
  <si>
    <t>=1-C17+B17</t>
    <phoneticPr fontId="1" type="noConversion"/>
  </si>
  <si>
    <t>=BINOM.DIST(A7,n,p,0)</t>
    <phoneticPr fontId="1" type="noConversion"/>
  </si>
  <si>
    <t>n=10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</si>
</sst>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"/>
    <numFmt numFmtId="177" formatCode="0.0000_);[Red]\(0.00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quotePrefix="1" applyNumberFormat="1" applyFont="1" applyAlignment="1">
      <alignment horizontal="center" vertical="center"/>
    </xf>
    <xf numFmtId="177" fontId="3" fillId="0" borderId="0" xfId="0" quotePrefix="1" applyNumberFormat="1" applyFont="1" applyAlignment="1">
      <alignment horizontal="center" vertical="center"/>
    </xf>
    <xf numFmtId="177" fontId="3" fillId="0" borderId="0" xfId="0" quotePrefix="1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/>
            </a:pPr>
            <a:r>
              <a:rPr lang="zh-CN" altLang="zh-CN" sz="1100" b="0" i="0" u="none" strike="noStrike" baseline="0">
                <a:effectLst/>
              </a:rPr>
              <a:t>二项分布概率 </a:t>
            </a:r>
            <a:r>
              <a:rPr lang="en-US" altLang="zh-CN" sz="1100" b="0" i="0" u="none" strike="noStrike" baseline="0">
                <a:effectLst/>
              </a:rPr>
              <a:t>n=10, p=6</a:t>
            </a:r>
            <a:endParaRPr lang="zh-CN" altLang="en-US" sz="1100" b="0" i="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'累积二项概率 (2)'!$A$7:$A$17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'累积二项概率 (2)'!$B$7:$B$17</c:f>
              <c:numCache>
                <c:formatCode>0.0000_ 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358144"/>
        <c:axId val="201162752"/>
      </c:barChart>
      <c:catAx>
        <c:axId val="1983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zh-CN" sz="1000" b="0" i="0" u="none" strike="noStrike" baseline="0">
                    <a:effectLst/>
                  </a:rPr>
                  <a:t>成功数</a:t>
                </a:r>
                <a:endParaRPr lang="zh-CN" altLang="en-US" sz="1000" b="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01162752"/>
        <c:crosses val="autoZero"/>
        <c:auto val="1"/>
        <c:lblAlgn val="ctr"/>
        <c:lblOffset val="100"/>
        <c:tickLblSkip val="1"/>
        <c:noMultiLvlLbl val="0"/>
      </c:catAx>
      <c:valAx>
        <c:axId val="201162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/>
                </a:pPr>
                <a:r>
                  <a:rPr lang="zh-CN" altLang="en-US" sz="1000" b="0"/>
                  <a:t>概率</a:t>
                </a:r>
                <a:endParaRPr lang="en-US" altLang="zh-CN" sz="1000" b="0"/>
              </a:p>
            </c:rich>
          </c:tx>
          <c:layout/>
          <c:overlay val="0"/>
        </c:title>
        <c:numFmt formatCode="0.0000_ " sourceLinked="1"/>
        <c:majorTickMark val="out"/>
        <c:minorTickMark val="none"/>
        <c:tickLblPos val="nextTo"/>
        <c:crossAx val="1983581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748848</xdr:colOff>
      <xdr:row>4</xdr:row>
      <xdr:rowOff>49212</xdr:rowOff>
    </xdr:from>
    <xdr:to>
      <xdr:col>7</xdr:col>
      <xdr:colOff>628650</xdr:colOff>
      <xdr:row>17</xdr:row>
      <xdr:rowOff>76200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="82" zoomScaleNormal="82" workbookViewId="0">
      <selection activeCell="B7" sqref="B7"/>
    </sheetView>
  </sheetViews>
  <sheetFormatPr defaultRowHeight="13.5" x14ac:dyDescent="0.15"/>
  <cols>
    <col min="1" max="1" width="5.75" style="1" customWidth="1"/>
    <col min="2" max="2" width="7.5" customWidth="1"/>
    <col min="3" max="3" width="6.875" customWidth="1"/>
  </cols>
  <sheetData>
    <row r="1" spans="1:3" x14ac:dyDescent="0.15">
      <c r="A1" s="1" t="s">
        <v>6</v>
      </c>
      <c r="B1">
        <v>10</v>
      </c>
      <c r="C1" t="s">
        <v>1</v>
      </c>
    </row>
    <row r="2" spans="1:3" x14ac:dyDescent="0.15">
      <c r="A2" s="1" t="s">
        <v>0</v>
      </c>
      <c r="B2">
        <v>0.5</v>
      </c>
      <c r="C2" t="s">
        <v>2</v>
      </c>
    </row>
    <row r="4" spans="1:3" x14ac:dyDescent="0.15">
      <c r="B4" t="s">
        <v>5</v>
      </c>
    </row>
    <row r="6" spans="1:3" x14ac:dyDescent="0.15">
      <c r="A6" s="1" t="s">
        <v>3</v>
      </c>
      <c r="B6" t="s">
        <v>4</v>
      </c>
    </row>
    <row r="7" spans="1:3" x14ac:dyDescent="0.15">
      <c r="A7" s="1">
        <v>0</v>
      </c>
      <c r="B7" s="2">
        <f t="shared" ref="B7:B17" si="0">_xlfn.BINOM.DIST(A7,n,p,0)</f>
        <v>9.765625E-4</v>
      </c>
    </row>
    <row r="8" spans="1:3" x14ac:dyDescent="0.15">
      <c r="A8" s="1">
        <v>1</v>
      </c>
      <c r="B8" s="2">
        <f t="shared" si="0"/>
        <v>9.7656250000000017E-3</v>
      </c>
    </row>
    <row r="9" spans="1:3" x14ac:dyDescent="0.15">
      <c r="A9" s="1">
        <v>2</v>
      </c>
      <c r="B9" s="2">
        <f t="shared" si="0"/>
        <v>4.3945312499999972E-2</v>
      </c>
    </row>
    <row r="10" spans="1:3" x14ac:dyDescent="0.15">
      <c r="A10" s="1">
        <v>3</v>
      </c>
      <c r="B10" s="2">
        <f t="shared" si="0"/>
        <v>0.11718750000000003</v>
      </c>
    </row>
    <row r="11" spans="1:3" x14ac:dyDescent="0.15">
      <c r="A11" s="1">
        <v>4</v>
      </c>
      <c r="B11" s="2">
        <f t="shared" si="0"/>
        <v>0.20507812500000006</v>
      </c>
    </row>
    <row r="12" spans="1:3" x14ac:dyDescent="0.15">
      <c r="A12" s="1">
        <v>5</v>
      </c>
      <c r="B12" s="2">
        <f t="shared" si="0"/>
        <v>0.24609375000000008</v>
      </c>
    </row>
    <row r="13" spans="1:3" x14ac:dyDescent="0.15">
      <c r="A13" s="1">
        <v>6</v>
      </c>
      <c r="B13" s="2">
        <f t="shared" si="0"/>
        <v>0.20507812500000006</v>
      </c>
    </row>
    <row r="14" spans="1:3" x14ac:dyDescent="0.15">
      <c r="A14" s="1">
        <v>7</v>
      </c>
      <c r="B14" s="2">
        <f t="shared" si="0"/>
        <v>0.11718750000000003</v>
      </c>
    </row>
    <row r="15" spans="1:3" x14ac:dyDescent="0.15">
      <c r="A15" s="1">
        <v>8</v>
      </c>
      <c r="B15" s="2">
        <f t="shared" si="0"/>
        <v>4.3945312499999986E-2</v>
      </c>
    </row>
    <row r="16" spans="1:3" x14ac:dyDescent="0.15">
      <c r="A16" s="1">
        <v>9</v>
      </c>
      <c r="B16" s="2">
        <f t="shared" si="0"/>
        <v>9.7656250000000017E-3</v>
      </c>
    </row>
    <row r="17" spans="1:2" x14ac:dyDescent="0.15">
      <c r="A17" s="1">
        <v>10</v>
      </c>
      <c r="B17" s="2">
        <f t="shared" si="0"/>
        <v>9.765625E-4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I22" sqref="I22"/>
    </sheetView>
  </sheetViews>
  <sheetFormatPr defaultRowHeight="12" x14ac:dyDescent="0.15"/>
  <cols>
    <col min="1" max="1" width="4.5" style="6" customWidth="1"/>
    <col min="2" max="2" width="10.5" style="5" bestFit="1" customWidth="1"/>
    <col min="3" max="3" width="7.625" style="5" bestFit="1" customWidth="1"/>
    <col min="4" max="4" width="12.625" style="6" bestFit="1" customWidth="1"/>
    <col min="5" max="6" width="7.625" style="6" bestFit="1" customWidth="1"/>
    <col min="7" max="16384" width="9" style="6"/>
  </cols>
  <sheetData>
    <row r="1" spans="1:6" x14ac:dyDescent="0.15">
      <c r="A1" s="4" t="s">
        <v>7</v>
      </c>
      <c r="B1" s="5">
        <v>10</v>
      </c>
      <c r="D1" s="6" t="s">
        <v>9</v>
      </c>
    </row>
    <row r="2" spans="1:6" x14ac:dyDescent="0.15">
      <c r="A2" s="4" t="s">
        <v>8</v>
      </c>
      <c r="B2" s="5">
        <v>0.5</v>
      </c>
      <c r="D2" s="6" t="s">
        <v>10</v>
      </c>
    </row>
    <row r="3" spans="1:6" x14ac:dyDescent="0.15">
      <c r="A3" s="4"/>
    </row>
    <row r="4" spans="1:6" x14ac:dyDescent="0.15">
      <c r="A4" s="4"/>
      <c r="B4" s="5" t="s">
        <v>11</v>
      </c>
    </row>
    <row r="5" spans="1:6" x14ac:dyDescent="0.15">
      <c r="A5" s="4"/>
    </row>
    <row r="6" spans="1:6" x14ac:dyDescent="0.15">
      <c r="A6" s="4" t="s">
        <v>3</v>
      </c>
      <c r="B6" s="5" t="s">
        <v>13</v>
      </c>
      <c r="C6" s="5" t="s">
        <v>14</v>
      </c>
      <c r="D6" s="5" t="s">
        <v>15</v>
      </c>
      <c r="E6" s="5" t="s">
        <v>16</v>
      </c>
      <c r="F6" s="6" t="s">
        <v>17</v>
      </c>
    </row>
    <row r="7" spans="1:6" x14ac:dyDescent="0.15">
      <c r="A7" s="6">
        <v>0</v>
      </c>
      <c r="B7" s="7">
        <f>_xlfn.BINOM.DIST(A7,n,p,0)</f>
        <v>9.765625E-4</v>
      </c>
      <c r="C7" s="8">
        <f t="shared" ref="C7:C17" si="0">_xlfn.BINOM.DIST(A7,n,p,1)</f>
        <v>9.765625E-4</v>
      </c>
      <c r="D7" s="9">
        <f t="shared" ref="D7:D17" si="1">C7-B7</f>
        <v>0</v>
      </c>
      <c r="E7" s="9">
        <f t="shared" ref="E7:E17" si="2">1-C7</f>
        <v>0.9990234375</v>
      </c>
      <c r="F7" s="9">
        <f t="shared" ref="F7:F17" si="3">1-C7+B7</f>
        <v>1</v>
      </c>
    </row>
    <row r="8" spans="1:6" x14ac:dyDescent="0.15">
      <c r="A8" s="6">
        <v>1</v>
      </c>
      <c r="B8" s="7">
        <f t="shared" ref="B7:B17" si="4">_xlfn.BINOM.DIST(A8,n,p,0)</f>
        <v>9.7656250000000017E-3</v>
      </c>
      <c r="C8" s="8">
        <f t="shared" si="0"/>
        <v>1.0742187500000003E-2</v>
      </c>
      <c r="D8" s="9">
        <f t="shared" si="1"/>
        <v>9.7656250000000173E-4</v>
      </c>
      <c r="E8" s="9">
        <f t="shared" si="2"/>
        <v>0.9892578125</v>
      </c>
      <c r="F8" s="9">
        <f t="shared" si="3"/>
        <v>0.9990234375</v>
      </c>
    </row>
    <row r="9" spans="1:6" x14ac:dyDescent="0.15">
      <c r="A9" s="6">
        <v>2</v>
      </c>
      <c r="B9" s="7">
        <f t="shared" si="4"/>
        <v>4.3945312499999972E-2</v>
      </c>
      <c r="C9" s="8">
        <f t="shared" si="0"/>
        <v>5.46875E-2</v>
      </c>
      <c r="D9" s="9">
        <f t="shared" si="1"/>
        <v>1.0742187500000028E-2</v>
      </c>
      <c r="E9" s="9">
        <f t="shared" si="2"/>
        <v>0.9453125</v>
      </c>
      <c r="F9" s="9">
        <f t="shared" si="3"/>
        <v>0.9892578125</v>
      </c>
    </row>
    <row r="10" spans="1:6" x14ac:dyDescent="0.15">
      <c r="A10" s="6">
        <v>3</v>
      </c>
      <c r="B10" s="7">
        <f t="shared" si="4"/>
        <v>0.11718750000000003</v>
      </c>
      <c r="C10" s="8">
        <f t="shared" si="0"/>
        <v>0.17187500000000006</v>
      </c>
      <c r="D10" s="9">
        <f t="shared" si="1"/>
        <v>5.4687500000000028E-2</v>
      </c>
      <c r="E10" s="9">
        <f t="shared" si="2"/>
        <v>0.828125</v>
      </c>
      <c r="F10" s="9">
        <f t="shared" si="3"/>
        <v>0.9453125</v>
      </c>
    </row>
    <row r="11" spans="1:6" x14ac:dyDescent="0.15">
      <c r="A11" s="6">
        <v>4</v>
      </c>
      <c r="B11" s="7">
        <f t="shared" si="4"/>
        <v>0.20507812500000006</v>
      </c>
      <c r="C11" s="8">
        <f t="shared" si="0"/>
        <v>0.376953125</v>
      </c>
      <c r="D11" s="9">
        <f t="shared" si="1"/>
        <v>0.17187499999999994</v>
      </c>
      <c r="E11" s="9">
        <f t="shared" si="2"/>
        <v>0.623046875</v>
      </c>
      <c r="F11" s="9">
        <f t="shared" si="3"/>
        <v>0.828125</v>
      </c>
    </row>
    <row r="12" spans="1:6" x14ac:dyDescent="0.15">
      <c r="A12" s="6">
        <v>5</v>
      </c>
      <c r="B12" s="7">
        <f t="shared" si="4"/>
        <v>0.24609375000000008</v>
      </c>
      <c r="C12" s="8">
        <f t="shared" si="0"/>
        <v>0.623046875</v>
      </c>
      <c r="D12" s="9">
        <f t="shared" si="1"/>
        <v>0.37695312499999989</v>
      </c>
      <c r="E12" s="9">
        <f t="shared" si="2"/>
        <v>0.376953125</v>
      </c>
      <c r="F12" s="9">
        <f t="shared" si="3"/>
        <v>0.62304687500000011</v>
      </c>
    </row>
    <row r="13" spans="1:6" x14ac:dyDescent="0.15">
      <c r="A13" s="6">
        <v>6</v>
      </c>
      <c r="B13" s="7">
        <f t="shared" si="4"/>
        <v>0.20507812500000006</v>
      </c>
      <c r="C13" s="8">
        <f t="shared" si="0"/>
        <v>0.828125</v>
      </c>
      <c r="D13" s="9">
        <f t="shared" si="1"/>
        <v>0.623046875</v>
      </c>
      <c r="E13" s="9">
        <f t="shared" si="2"/>
        <v>0.171875</v>
      </c>
      <c r="F13" s="9">
        <f t="shared" si="3"/>
        <v>0.37695312500000006</v>
      </c>
    </row>
    <row r="14" spans="1:6" x14ac:dyDescent="0.15">
      <c r="A14" s="6">
        <v>7</v>
      </c>
      <c r="B14" s="7">
        <f t="shared" si="4"/>
        <v>0.11718750000000003</v>
      </c>
      <c r="C14" s="8">
        <f t="shared" si="0"/>
        <v>0.9453125</v>
      </c>
      <c r="D14" s="9">
        <f t="shared" si="1"/>
        <v>0.828125</v>
      </c>
      <c r="E14" s="9">
        <f t="shared" si="2"/>
        <v>5.46875E-2</v>
      </c>
      <c r="F14" s="9">
        <f t="shared" si="3"/>
        <v>0.17187500000000003</v>
      </c>
    </row>
    <row r="15" spans="1:6" x14ac:dyDescent="0.15">
      <c r="A15" s="6">
        <v>8</v>
      </c>
      <c r="B15" s="7">
        <f t="shared" si="4"/>
        <v>4.3945312499999986E-2</v>
      </c>
      <c r="C15" s="8">
        <f t="shared" si="0"/>
        <v>0.9892578125</v>
      </c>
      <c r="D15" s="9">
        <f t="shared" si="1"/>
        <v>0.9453125</v>
      </c>
      <c r="E15" s="9">
        <f t="shared" si="2"/>
        <v>1.07421875E-2</v>
      </c>
      <c r="F15" s="9">
        <f t="shared" si="3"/>
        <v>5.4687499999999986E-2</v>
      </c>
    </row>
    <row r="16" spans="1:6" x14ac:dyDescent="0.15">
      <c r="A16" s="6">
        <v>9</v>
      </c>
      <c r="B16" s="7">
        <f t="shared" si="4"/>
        <v>9.7656250000000017E-3</v>
      </c>
      <c r="C16" s="8">
        <f t="shared" si="0"/>
        <v>0.9990234375</v>
      </c>
      <c r="D16" s="9">
        <f t="shared" si="1"/>
        <v>0.9892578125</v>
      </c>
      <c r="E16" s="9">
        <f t="shared" si="2"/>
        <v>9.765625E-4</v>
      </c>
      <c r="F16" s="9">
        <f t="shared" si="3"/>
        <v>1.0742187500000002E-2</v>
      </c>
    </row>
    <row r="17" spans="1:6" x14ac:dyDescent="0.15">
      <c r="A17" s="6">
        <v>10</v>
      </c>
      <c r="B17" s="7">
        <f t="shared" si="4"/>
        <v>9.765625E-4</v>
      </c>
      <c r="C17" s="8">
        <f t="shared" si="0"/>
        <v>1</v>
      </c>
      <c r="D17" s="9">
        <f t="shared" si="1"/>
        <v>0.9990234375</v>
      </c>
      <c r="E17" s="9">
        <f t="shared" si="2"/>
        <v>0</v>
      </c>
      <c r="F17" s="9">
        <f t="shared" si="3"/>
        <v>9.765625E-4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F22" sqref="F22"/>
    </sheetView>
  </sheetViews>
  <sheetFormatPr defaultRowHeight="12" x14ac:dyDescent="0.15"/>
  <cols>
    <col min="1" max="1" width="4.75" style="6" customWidth="1"/>
    <col min="2" max="3" width="21.875" style="5" bestFit="1" customWidth="1"/>
    <col min="4" max="4" width="12.625" style="6" bestFit="1" customWidth="1"/>
    <col min="5" max="5" width="6.75" style="6" bestFit="1" customWidth="1"/>
    <col min="6" max="6" width="10.25" style="6" bestFit="1" customWidth="1"/>
    <col min="7" max="16384" width="9" style="6"/>
  </cols>
  <sheetData>
    <row r="1" spans="1:6" x14ac:dyDescent="0.15">
      <c r="A1" s="4" t="s">
        <v>7</v>
      </c>
      <c r="B1" s="5">
        <v>10</v>
      </c>
      <c r="D1" s="6" t="s">
        <v>9</v>
      </c>
    </row>
    <row r="2" spans="1:6" x14ac:dyDescent="0.15">
      <c r="A2" s="4" t="s">
        <v>8</v>
      </c>
      <c r="B2" s="5">
        <v>0.5</v>
      </c>
      <c r="D2" s="6" t="s">
        <v>10</v>
      </c>
    </row>
    <row r="3" spans="1:6" x14ac:dyDescent="0.15">
      <c r="A3" s="4"/>
    </row>
    <row r="4" spans="1:6" x14ac:dyDescent="0.15">
      <c r="A4" s="4"/>
      <c r="B4" s="5" t="s">
        <v>11</v>
      </c>
    </row>
    <row r="5" spans="1:6" x14ac:dyDescent="0.15">
      <c r="A5" s="4"/>
    </row>
    <row r="6" spans="1:6" x14ac:dyDescent="0.15">
      <c r="A6" s="4" t="s">
        <v>12</v>
      </c>
      <c r="B6" s="5" t="s">
        <v>13</v>
      </c>
      <c r="C6" s="5" t="s">
        <v>14</v>
      </c>
      <c r="D6" s="6" t="s">
        <v>15</v>
      </c>
      <c r="E6" s="6" t="s">
        <v>16</v>
      </c>
      <c r="F6" s="6" t="s">
        <v>17</v>
      </c>
    </row>
    <row r="7" spans="1:6" x14ac:dyDescent="0.15">
      <c r="A7" s="6">
        <v>0</v>
      </c>
      <c r="B7" s="7" t="s">
        <v>72</v>
      </c>
      <c r="C7" s="8" t="s">
        <v>18</v>
      </c>
      <c r="D7" s="9" t="s">
        <v>19</v>
      </c>
      <c r="E7" s="9" t="s">
        <v>20</v>
      </c>
      <c r="F7" s="9" t="s">
        <v>21</v>
      </c>
    </row>
    <row r="8" spans="1:6" x14ac:dyDescent="0.15">
      <c r="A8" s="6">
        <v>1</v>
      </c>
      <c r="B8" s="7" t="s">
        <v>22</v>
      </c>
      <c r="C8" s="8" t="s">
        <v>32</v>
      </c>
      <c r="D8" s="9" t="s">
        <v>42</v>
      </c>
      <c r="E8" s="9" t="s">
        <v>52</v>
      </c>
      <c r="F8" s="9" t="s">
        <v>62</v>
      </c>
    </row>
    <row r="9" spans="1:6" x14ac:dyDescent="0.15">
      <c r="A9" s="6">
        <v>2</v>
      </c>
      <c r="B9" s="7" t="s">
        <v>25</v>
      </c>
      <c r="C9" s="8" t="s">
        <v>33</v>
      </c>
      <c r="D9" s="9" t="s">
        <v>43</v>
      </c>
      <c r="E9" s="9" t="s">
        <v>53</v>
      </c>
      <c r="F9" s="9" t="s">
        <v>63</v>
      </c>
    </row>
    <row r="10" spans="1:6" x14ac:dyDescent="0.15">
      <c r="A10" s="6">
        <v>3</v>
      </c>
      <c r="B10" s="7" t="s">
        <v>26</v>
      </c>
      <c r="C10" s="8" t="s">
        <v>34</v>
      </c>
      <c r="D10" s="9" t="s">
        <v>44</v>
      </c>
      <c r="E10" s="9" t="s">
        <v>54</v>
      </c>
      <c r="F10" s="9" t="s">
        <v>64</v>
      </c>
    </row>
    <row r="11" spans="1:6" x14ac:dyDescent="0.15">
      <c r="A11" s="6">
        <v>4</v>
      </c>
      <c r="B11" s="7" t="s">
        <v>27</v>
      </c>
      <c r="C11" s="8" t="s">
        <v>35</v>
      </c>
      <c r="D11" s="9" t="s">
        <v>45</v>
      </c>
      <c r="E11" s="9" t="s">
        <v>55</v>
      </c>
      <c r="F11" s="9" t="s">
        <v>65</v>
      </c>
    </row>
    <row r="12" spans="1:6" x14ac:dyDescent="0.15">
      <c r="A12" s="6">
        <v>5</v>
      </c>
      <c r="B12" s="7" t="s">
        <v>28</v>
      </c>
      <c r="C12" s="8" t="s">
        <v>36</v>
      </c>
      <c r="D12" s="9" t="s">
        <v>46</v>
      </c>
      <c r="E12" s="9" t="s">
        <v>56</v>
      </c>
      <c r="F12" s="9" t="s">
        <v>66</v>
      </c>
    </row>
    <row r="13" spans="1:6" x14ac:dyDescent="0.15">
      <c r="A13" s="6">
        <v>6</v>
      </c>
      <c r="B13" s="7" t="s">
        <v>29</v>
      </c>
      <c r="C13" s="8" t="s">
        <v>37</v>
      </c>
      <c r="D13" s="9" t="s">
        <v>47</v>
      </c>
      <c r="E13" s="9" t="s">
        <v>57</v>
      </c>
      <c r="F13" s="9" t="s">
        <v>67</v>
      </c>
    </row>
    <row r="14" spans="1:6" x14ac:dyDescent="0.15">
      <c r="A14" s="6">
        <v>7</v>
      </c>
      <c r="B14" s="7" t="s">
        <v>30</v>
      </c>
      <c r="C14" s="8" t="s">
        <v>38</v>
      </c>
      <c r="D14" s="9" t="s">
        <v>48</v>
      </c>
      <c r="E14" s="9" t="s">
        <v>58</v>
      </c>
      <c r="F14" s="9" t="s">
        <v>68</v>
      </c>
    </row>
    <row r="15" spans="1:6" x14ac:dyDescent="0.15">
      <c r="A15" s="6">
        <v>8</v>
      </c>
      <c r="B15" s="7" t="s">
        <v>31</v>
      </c>
      <c r="C15" s="8" t="s">
        <v>39</v>
      </c>
      <c r="D15" s="9" t="s">
        <v>49</v>
      </c>
      <c r="E15" s="9" t="s">
        <v>59</v>
      </c>
      <c r="F15" s="9" t="s">
        <v>69</v>
      </c>
    </row>
    <row r="16" spans="1:6" x14ac:dyDescent="0.15">
      <c r="A16" s="6">
        <v>9</v>
      </c>
      <c r="B16" s="7" t="s">
        <v>24</v>
      </c>
      <c r="C16" s="8" t="s">
        <v>40</v>
      </c>
      <c r="D16" s="9" t="s">
        <v>50</v>
      </c>
      <c r="E16" s="9" t="s">
        <v>60</v>
      </c>
      <c r="F16" s="9" t="s">
        <v>70</v>
      </c>
    </row>
    <row r="17" spans="1:6" x14ac:dyDescent="0.15">
      <c r="A17" s="6">
        <v>10</v>
      </c>
      <c r="B17" s="7" t="s">
        <v>23</v>
      </c>
      <c r="C17" s="8" t="s">
        <v>41</v>
      </c>
      <c r="D17" s="9" t="s">
        <v>51</v>
      </c>
      <c r="E17" s="9" t="s">
        <v>61</v>
      </c>
      <c r="F17" s="9" t="s">
        <v>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>
      <selection activeCell="B2" sqref="B2"/>
    </sheetView>
  </sheetViews>
  <sheetFormatPr defaultRowHeight="13.5" x14ac:dyDescent="0.15"/>
  <cols>
    <col min="1" max="1" width="5" style="3" bestFit="1" customWidth="1"/>
    <col min="2" max="10" width="7.625" style="3" bestFit="1" customWidth="1"/>
    <col min="11" max="16384" width="9" style="3"/>
  </cols>
  <sheetData>
    <row r="1" spans="1:10" x14ac:dyDescent="0.15">
      <c r="A1" s="10" t="s">
        <v>73</v>
      </c>
      <c r="B1" s="10">
        <v>0.1</v>
      </c>
      <c r="C1" s="10">
        <v>0.2</v>
      </c>
      <c r="D1" s="10">
        <v>0.3</v>
      </c>
      <c r="E1" s="10">
        <v>0.4</v>
      </c>
      <c r="F1" s="10">
        <v>0.5</v>
      </c>
      <c r="G1" s="10">
        <v>0.6</v>
      </c>
      <c r="H1" s="10">
        <v>0.7</v>
      </c>
      <c r="I1" s="10">
        <v>0.8</v>
      </c>
      <c r="J1" s="10">
        <v>0.9</v>
      </c>
    </row>
    <row r="2" spans="1:10" x14ac:dyDescent="0.15">
      <c r="A2" s="10">
        <v>0</v>
      </c>
      <c r="B2" s="11">
        <f>_xlfn.BINOM.DIST($A2,10,B$1,1)</f>
        <v>0.34867844009999993</v>
      </c>
      <c r="C2" s="11">
        <f t="shared" ref="C2:J12" si="0">_xlfn.BINOM.DIST($A2,10,C$1,1)</f>
        <v>0.1073741824</v>
      </c>
      <c r="D2" s="11">
        <f t="shared" si="0"/>
        <v>2.8247524899999994E-2</v>
      </c>
      <c r="E2" s="11">
        <f t="shared" si="0"/>
        <v>6.0466176E-3</v>
      </c>
      <c r="F2" s="11">
        <f t="shared" si="0"/>
        <v>9.765625E-4</v>
      </c>
      <c r="G2" s="11">
        <f t="shared" si="0"/>
        <v>1.0485760000000014E-4</v>
      </c>
      <c r="H2" s="11">
        <f t="shared" si="0"/>
        <v>5.9049000000000059E-6</v>
      </c>
      <c r="I2" s="11">
        <f t="shared" si="0"/>
        <v>1.0240000000000004E-7</v>
      </c>
      <c r="J2" s="11">
        <f t="shared" si="0"/>
        <v>9.9999999999999603E-11</v>
      </c>
    </row>
    <row r="3" spans="1:10" x14ac:dyDescent="0.15">
      <c r="A3" s="10">
        <v>1</v>
      </c>
      <c r="B3" s="11">
        <f t="shared" ref="B3:B12" si="1">_xlfn.BINOM.DIST($A3,10,B$1,1)</f>
        <v>0.73609892909999997</v>
      </c>
      <c r="C3" s="11">
        <f t="shared" si="0"/>
        <v>0.3758096384000002</v>
      </c>
      <c r="D3" s="11">
        <f t="shared" si="0"/>
        <v>0.1493083459</v>
      </c>
      <c r="E3" s="11">
        <f t="shared" si="0"/>
        <v>4.6357401599999994E-2</v>
      </c>
      <c r="F3" s="11">
        <f t="shared" si="0"/>
        <v>1.0742187500000003E-2</v>
      </c>
      <c r="G3" s="11">
        <f t="shared" si="0"/>
        <v>1.6777216000000011E-3</v>
      </c>
      <c r="H3" s="11">
        <f t="shared" si="0"/>
        <v>1.4368590000000012E-4</v>
      </c>
      <c r="I3" s="11">
        <f t="shared" si="0"/>
        <v>4.1983999999999986E-6</v>
      </c>
      <c r="J3" s="11">
        <f t="shared" si="0"/>
        <v>9.0999999999999723E-9</v>
      </c>
    </row>
    <row r="4" spans="1:10" x14ac:dyDescent="0.15">
      <c r="A4" s="10">
        <v>2</v>
      </c>
      <c r="B4" s="11">
        <f t="shared" si="1"/>
        <v>0.92980917360000004</v>
      </c>
      <c r="C4" s="11">
        <f t="shared" si="0"/>
        <v>0.67779952639999996</v>
      </c>
      <c r="D4" s="11">
        <f t="shared" si="0"/>
        <v>0.3827827863999998</v>
      </c>
      <c r="E4" s="11">
        <f t="shared" si="0"/>
        <v>0.16728975359999987</v>
      </c>
      <c r="F4" s="11">
        <f t="shared" si="0"/>
        <v>5.46875E-2</v>
      </c>
      <c r="G4" s="11">
        <f t="shared" si="0"/>
        <v>1.2294553600000004E-2</v>
      </c>
      <c r="H4" s="11">
        <f t="shared" si="0"/>
        <v>1.5903864000000008E-3</v>
      </c>
      <c r="I4" s="11">
        <f t="shared" si="0"/>
        <v>7.792640000000023E-5</v>
      </c>
      <c r="J4" s="11">
        <f t="shared" si="0"/>
        <v>3.7360000000000075E-7</v>
      </c>
    </row>
    <row r="5" spans="1:10" x14ac:dyDescent="0.15">
      <c r="A5" s="10">
        <v>3</v>
      </c>
      <c r="B5" s="11">
        <f t="shared" si="1"/>
        <v>0.98720480160000001</v>
      </c>
      <c r="C5" s="11">
        <f t="shared" si="0"/>
        <v>0.87912611839999999</v>
      </c>
      <c r="D5" s="11">
        <f t="shared" si="0"/>
        <v>0.64961071839999995</v>
      </c>
      <c r="E5" s="11">
        <f t="shared" si="0"/>
        <v>0.38228060159999988</v>
      </c>
      <c r="F5" s="11">
        <f t="shared" si="0"/>
        <v>0.17187500000000006</v>
      </c>
      <c r="G5" s="11">
        <f t="shared" si="0"/>
        <v>5.4761881600000027E-2</v>
      </c>
      <c r="H5" s="11">
        <f t="shared" si="0"/>
        <v>1.0592078400000007E-2</v>
      </c>
      <c r="I5" s="11">
        <f t="shared" si="0"/>
        <v>8.6435839999999902E-4</v>
      </c>
      <c r="J5" s="11">
        <f t="shared" si="0"/>
        <v>9.1216000000000178E-6</v>
      </c>
    </row>
    <row r="6" spans="1:10" x14ac:dyDescent="0.15">
      <c r="A6" s="10">
        <v>4</v>
      </c>
      <c r="B6" s="11">
        <f t="shared" si="1"/>
        <v>0.99836506260000002</v>
      </c>
      <c r="C6" s="11">
        <f t="shared" si="0"/>
        <v>0.96720650240000006</v>
      </c>
      <c r="D6" s="11">
        <f t="shared" si="0"/>
        <v>0.84973166739999995</v>
      </c>
      <c r="E6" s="11">
        <f t="shared" si="0"/>
        <v>0.63310325759999997</v>
      </c>
      <c r="F6" s="11">
        <f t="shared" si="0"/>
        <v>0.376953125</v>
      </c>
      <c r="G6" s="11">
        <f t="shared" si="0"/>
        <v>0.16623861760000003</v>
      </c>
      <c r="H6" s="11">
        <f t="shared" si="0"/>
        <v>4.7348987400000014E-2</v>
      </c>
      <c r="I6" s="11">
        <f t="shared" si="0"/>
        <v>6.3693824E-3</v>
      </c>
      <c r="J6" s="11">
        <f t="shared" si="0"/>
        <v>1.4690260000000034E-4</v>
      </c>
    </row>
    <row r="7" spans="1:10" x14ac:dyDescent="0.15">
      <c r="A7" s="10">
        <v>5</v>
      </c>
      <c r="B7" s="11">
        <f t="shared" si="1"/>
        <v>0.99985309739999995</v>
      </c>
      <c r="C7" s="11">
        <f t="shared" si="0"/>
        <v>0.99363061760000004</v>
      </c>
      <c r="D7" s="11">
        <f t="shared" si="0"/>
        <v>0.95265101260000007</v>
      </c>
      <c r="E7" s="11">
        <f t="shared" si="0"/>
        <v>0.83376138239999997</v>
      </c>
      <c r="F7" s="11">
        <f t="shared" si="0"/>
        <v>0.623046875</v>
      </c>
      <c r="G7" s="11">
        <f t="shared" si="0"/>
        <v>0.36689674240000009</v>
      </c>
      <c r="H7" s="11">
        <f t="shared" si="0"/>
        <v>0.15026833260000003</v>
      </c>
      <c r="I7" s="11">
        <f t="shared" si="0"/>
        <v>3.2793497599999978E-2</v>
      </c>
      <c r="J7" s="11">
        <f t="shared" si="0"/>
        <v>1.6349374000000033E-3</v>
      </c>
    </row>
    <row r="8" spans="1:10" x14ac:dyDescent="0.15">
      <c r="A8" s="10">
        <v>6</v>
      </c>
      <c r="B8" s="11">
        <f t="shared" si="1"/>
        <v>0.99999087840000001</v>
      </c>
      <c r="C8" s="11">
        <f t="shared" si="0"/>
        <v>0.99913564160000001</v>
      </c>
      <c r="D8" s="11">
        <f t="shared" si="0"/>
        <v>0.98940792160000002</v>
      </c>
      <c r="E8" s="11">
        <f t="shared" si="0"/>
        <v>0.94523811840000005</v>
      </c>
      <c r="F8" s="11">
        <f t="shared" si="0"/>
        <v>0.828125</v>
      </c>
      <c r="G8" s="11">
        <f t="shared" si="0"/>
        <v>0.61771939840000012</v>
      </c>
      <c r="H8" s="11">
        <f t="shared" si="0"/>
        <v>0.3503892816000001</v>
      </c>
      <c r="I8" s="11">
        <f t="shared" si="0"/>
        <v>0.12087388159999995</v>
      </c>
      <c r="J8" s="11">
        <f t="shared" si="0"/>
        <v>1.2795198400000025E-2</v>
      </c>
    </row>
    <row r="9" spans="1:10" x14ac:dyDescent="0.15">
      <c r="A9" s="10">
        <v>7</v>
      </c>
      <c r="B9" s="11">
        <f t="shared" si="1"/>
        <v>0.99999962639999995</v>
      </c>
      <c r="C9" s="11">
        <f t="shared" si="0"/>
        <v>0.99992207360000007</v>
      </c>
      <c r="D9" s="11">
        <f t="shared" si="0"/>
        <v>0.99840961360000002</v>
      </c>
      <c r="E9" s="11">
        <f t="shared" si="0"/>
        <v>0.98770544640000002</v>
      </c>
      <c r="F9" s="11">
        <f t="shared" si="0"/>
        <v>0.9453125</v>
      </c>
      <c r="G9" s="11">
        <f t="shared" si="0"/>
        <v>0.83271024640000013</v>
      </c>
      <c r="H9" s="11">
        <f t="shared" si="0"/>
        <v>0.61721721360000026</v>
      </c>
      <c r="I9" s="11">
        <f t="shared" si="0"/>
        <v>0.32220047359999993</v>
      </c>
      <c r="J9" s="11">
        <f t="shared" si="0"/>
        <v>7.0190826399999962E-2</v>
      </c>
    </row>
    <row r="10" spans="1:10" x14ac:dyDescent="0.15">
      <c r="A10" s="10">
        <v>8</v>
      </c>
      <c r="B10" s="11">
        <f t="shared" si="1"/>
        <v>0.99999999090000002</v>
      </c>
      <c r="C10" s="11">
        <f t="shared" si="0"/>
        <v>0.99999580160000001</v>
      </c>
      <c r="D10" s="11">
        <f t="shared" si="0"/>
        <v>0.99985631409999998</v>
      </c>
      <c r="E10" s="11">
        <f t="shared" si="0"/>
        <v>0.99832227839999998</v>
      </c>
      <c r="F10" s="11">
        <f t="shared" si="0"/>
        <v>0.9892578125</v>
      </c>
      <c r="G10" s="11">
        <f t="shared" si="0"/>
        <v>0.95364259839999999</v>
      </c>
      <c r="H10" s="11">
        <f t="shared" si="0"/>
        <v>0.85069165410000003</v>
      </c>
      <c r="I10" s="11">
        <f t="shared" si="0"/>
        <v>0.62419036159999974</v>
      </c>
      <c r="J10" s="11">
        <f t="shared" si="0"/>
        <v>0.26390107089999992</v>
      </c>
    </row>
    <row r="11" spans="1:10" x14ac:dyDescent="0.15">
      <c r="A11" s="10">
        <v>9</v>
      </c>
      <c r="B11" s="11">
        <f t="shared" si="1"/>
        <v>0.99999999989999999</v>
      </c>
      <c r="C11" s="11">
        <f t="shared" si="0"/>
        <v>0.99999989759999997</v>
      </c>
      <c r="D11" s="11">
        <f t="shared" si="0"/>
        <v>0.99999409509999992</v>
      </c>
      <c r="E11" s="11">
        <f t="shared" si="0"/>
        <v>0.99989514239999999</v>
      </c>
      <c r="F11" s="11">
        <f t="shared" si="0"/>
        <v>0.9990234375</v>
      </c>
      <c r="G11" s="11">
        <f t="shared" si="0"/>
        <v>0.99395338239999997</v>
      </c>
      <c r="H11" s="11">
        <f t="shared" si="0"/>
        <v>0.97175247509999996</v>
      </c>
      <c r="I11" s="11">
        <f t="shared" si="0"/>
        <v>0.89262581759999993</v>
      </c>
      <c r="J11" s="11">
        <f t="shared" si="0"/>
        <v>0.65132155989999996</v>
      </c>
    </row>
    <row r="12" spans="1:10" x14ac:dyDescent="0.15">
      <c r="A12" s="10">
        <v>10</v>
      </c>
      <c r="B12" s="11">
        <f t="shared" si="1"/>
        <v>1</v>
      </c>
      <c r="C12" s="11">
        <f t="shared" si="0"/>
        <v>1</v>
      </c>
      <c r="D12" s="11">
        <f t="shared" si="0"/>
        <v>1</v>
      </c>
      <c r="E12" s="11">
        <f t="shared" si="0"/>
        <v>1</v>
      </c>
      <c r="F12" s="11">
        <f t="shared" si="0"/>
        <v>1</v>
      </c>
      <c r="G12" s="11">
        <f t="shared" si="0"/>
        <v>1</v>
      </c>
      <c r="H12" s="11">
        <f t="shared" si="0"/>
        <v>1</v>
      </c>
      <c r="I12" s="11">
        <f t="shared" si="0"/>
        <v>1</v>
      </c>
      <c r="J12" s="11">
        <f t="shared" si="0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Sheet1</vt:lpstr>
      <vt:lpstr>累积二项概率 (2)</vt:lpstr>
      <vt:lpstr>累积二项概率</vt:lpstr>
      <vt:lpstr>二项分布表</vt:lpstr>
      <vt:lpstr>n</vt:lpstr>
      <vt:lpstr>p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2010-11-12T10:05:21Z</dcterms:created>
  <dcterms:modified xsi:type="dcterms:W3CDTF">2010-12-02T05:20:53Z</dcterms:modified>
</cp:coreProperties>
</file>