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5460" windowHeight="3075" tabRatio="846" firstSheet="4" activeTab="10"/>
  </bookViews>
  <sheets>
    <sheet name="第一季度" sheetId="2" r:id="rId1"/>
    <sheet name="第二季度" sheetId="1" r:id="rId2"/>
    <sheet name="第三季度" sheetId="3" r:id="rId3"/>
    <sheet name="第四季度" sheetId="4" r:id="rId4"/>
    <sheet name="Sheet2" sheetId="11" r:id="rId5"/>
    <sheet name="第一季度汇总" sheetId="6" r:id="rId6"/>
    <sheet name="第二季度汇总" sheetId="7" r:id="rId7"/>
    <sheet name="第三季度汇总" sheetId="8" r:id="rId8"/>
    <sheet name="第四季度汇总" sheetId="9" r:id="rId9"/>
    <sheet name="全年汇总" sheetId="5" r:id="rId10"/>
    <sheet name="全年汇总2" sheetId="12" r:id="rId11"/>
  </sheets>
  <definedNames>
    <definedName name="第二季度汇总">第二季度!$A$2:$F$63</definedName>
    <definedName name="第三季度汇总">第三季度!$A$2:$F$63</definedName>
    <definedName name="第四季度汇总">第四季度!$A$2:$F$63</definedName>
    <definedName name="第一季度汇总">第一季度!$A$2:$F$63</definedName>
  </definedNames>
  <calcPr calcId="144525"/>
</workbook>
</file>

<file path=xl/calcChain.xml><?xml version="1.0" encoding="utf-8"?>
<calcChain xmlns="http://schemas.openxmlformats.org/spreadsheetml/2006/main">
  <c r="F7" i="4" l="1"/>
  <c r="F11" i="4"/>
  <c r="F15" i="4"/>
  <c r="F19" i="4"/>
  <c r="F4" i="4"/>
  <c r="F8" i="4"/>
  <c r="F12" i="4"/>
  <c r="F16" i="4"/>
  <c r="F20" i="4"/>
  <c r="F5" i="4"/>
  <c r="F9" i="4"/>
  <c r="F13" i="4"/>
  <c r="F17" i="4"/>
  <c r="F21" i="4"/>
  <c r="F24" i="4"/>
  <c r="F28" i="4"/>
  <c r="F32" i="4"/>
  <c r="F36" i="4"/>
  <c r="F40" i="4"/>
  <c r="F25" i="4"/>
  <c r="F29" i="4"/>
  <c r="F33" i="4"/>
  <c r="F37" i="4"/>
  <c r="F41" i="4"/>
  <c r="F26" i="4"/>
  <c r="F30" i="4"/>
  <c r="F34" i="4"/>
  <c r="F38" i="4"/>
  <c r="F42" i="4"/>
  <c r="F45" i="4"/>
  <c r="F49" i="4"/>
  <c r="F53" i="4"/>
  <c r="F57" i="4"/>
  <c r="F61" i="4"/>
  <c r="F46" i="4"/>
  <c r="F48" i="4" s="1"/>
  <c r="F50" i="4"/>
  <c r="F54" i="4"/>
  <c r="F58" i="4"/>
  <c r="F62" i="4"/>
  <c r="F47" i="4"/>
  <c r="F51" i="4"/>
  <c r="F55" i="4"/>
  <c r="F59" i="4"/>
  <c r="F63" i="4"/>
  <c r="F3" i="4"/>
  <c r="F6" i="4" s="1"/>
  <c r="F4" i="3"/>
  <c r="F5" i="3"/>
  <c r="F7" i="3"/>
  <c r="F8" i="3"/>
  <c r="F9" i="3"/>
  <c r="F11" i="3"/>
  <c r="F12" i="3"/>
  <c r="F13" i="3"/>
  <c r="F15" i="3"/>
  <c r="F16" i="3"/>
  <c r="F17" i="3"/>
  <c r="F19" i="3"/>
  <c r="F20" i="3"/>
  <c r="F21" i="3"/>
  <c r="F24" i="3"/>
  <c r="F25" i="3"/>
  <c r="F26" i="3"/>
  <c r="F28" i="3"/>
  <c r="F29" i="3"/>
  <c r="F30" i="3"/>
  <c r="F32" i="3"/>
  <c r="F33" i="3"/>
  <c r="F34" i="3"/>
  <c r="F36" i="3"/>
  <c r="F37" i="3"/>
  <c r="F38" i="3"/>
  <c r="F40" i="3"/>
  <c r="F41" i="3"/>
  <c r="F42" i="3"/>
  <c r="F45" i="3"/>
  <c r="F46" i="3"/>
  <c r="F47" i="3"/>
  <c r="F49" i="3"/>
  <c r="F50" i="3"/>
  <c r="F51" i="3"/>
  <c r="F53" i="3"/>
  <c r="F54" i="3"/>
  <c r="F55" i="3"/>
  <c r="F57" i="3"/>
  <c r="F58" i="3"/>
  <c r="F59" i="3"/>
  <c r="F61" i="3"/>
  <c r="F62" i="3"/>
  <c r="F63" i="3"/>
  <c r="F3" i="3"/>
  <c r="F6" i="3" s="1"/>
  <c r="F60" i="3" l="1"/>
  <c r="F56" i="3"/>
  <c r="F52" i="3"/>
  <c r="F27" i="3"/>
  <c r="F18" i="3"/>
  <c r="F14" i="3"/>
  <c r="F10" i="3"/>
  <c r="F22" i="3"/>
  <c r="F56" i="4"/>
  <c r="F31" i="4"/>
  <c r="F60" i="4"/>
  <c r="F64" i="4"/>
  <c r="F39" i="4"/>
  <c r="F52" i="4"/>
  <c r="F43" i="4"/>
  <c r="F35" i="4"/>
  <c r="F23" i="3"/>
  <c r="F35" i="3"/>
  <c r="F64" i="3"/>
  <c r="F39" i="3"/>
  <c r="F31" i="3"/>
  <c r="F44" i="3" s="1"/>
  <c r="F14" i="4"/>
  <c r="F18" i="4"/>
  <c r="F23" i="4" s="1"/>
  <c r="F10" i="4"/>
  <c r="F22" i="4"/>
  <c r="F65" i="4"/>
  <c r="F27" i="4"/>
  <c r="F65" i="3"/>
  <c r="F48" i="3"/>
  <c r="F43" i="3"/>
  <c r="F63" i="2"/>
  <c r="F59" i="2"/>
  <c r="F55" i="2"/>
  <c r="F51" i="2"/>
  <c r="F47" i="2"/>
  <c r="F62" i="2"/>
  <c r="F58" i="2"/>
  <c r="F54" i="2"/>
  <c r="F50" i="2"/>
  <c r="F46" i="2"/>
  <c r="F61" i="2"/>
  <c r="F57" i="2"/>
  <c r="F60" i="2" s="1"/>
  <c r="F53" i="2"/>
  <c r="F49" i="2"/>
  <c r="F45" i="2"/>
  <c r="F42" i="2"/>
  <c r="F38" i="2"/>
  <c r="F34" i="2"/>
  <c r="F30" i="2"/>
  <c r="F26" i="2"/>
  <c r="F41" i="2"/>
  <c r="F37" i="2"/>
  <c r="F33" i="2"/>
  <c r="F29" i="2"/>
  <c r="F25" i="2"/>
  <c r="F40" i="2"/>
  <c r="F36" i="2"/>
  <c r="F32" i="2"/>
  <c r="F28" i="2"/>
  <c r="F24" i="2"/>
  <c r="F21" i="2"/>
  <c r="F17" i="2"/>
  <c r="F13" i="2"/>
  <c r="F9" i="2"/>
  <c r="F5" i="2"/>
  <c r="F20" i="2"/>
  <c r="F16" i="2"/>
  <c r="F12" i="2"/>
  <c r="F8" i="2"/>
  <c r="F4" i="2"/>
  <c r="F19" i="2"/>
  <c r="F15" i="2"/>
  <c r="F11" i="2"/>
  <c r="F7" i="2"/>
  <c r="F3" i="2"/>
  <c r="F31" i="2" l="1"/>
  <c r="F39" i="2"/>
  <c r="F48" i="2"/>
  <c r="F56" i="2"/>
  <c r="F64" i="2"/>
  <c r="F66" i="3"/>
  <c r="F44" i="4"/>
  <c r="F52" i="2"/>
  <c r="F27" i="2"/>
  <c r="F18" i="2"/>
  <c r="F35" i="2"/>
  <c r="F43" i="2"/>
  <c r="F66" i="4"/>
  <c r="F6" i="2"/>
  <c r="F14" i="2"/>
  <c r="F10" i="2"/>
  <c r="F22" i="2"/>
  <c r="F46" i="1"/>
  <c r="F50" i="1"/>
  <c r="F54" i="1"/>
  <c r="F58" i="1"/>
  <c r="F62" i="1"/>
  <c r="F47" i="1"/>
  <c r="F51" i="1"/>
  <c r="F55" i="1"/>
  <c r="F59" i="1"/>
  <c r="F63" i="1"/>
  <c r="F45" i="1"/>
  <c r="F49" i="1"/>
  <c r="F53" i="1"/>
  <c r="F57" i="1"/>
  <c r="F61" i="1"/>
  <c r="F40" i="1"/>
  <c r="F36" i="1"/>
  <c r="F32" i="1"/>
  <c r="F28" i="1"/>
  <c r="F24" i="1"/>
  <c r="F42" i="1"/>
  <c r="F38" i="1"/>
  <c r="F34" i="1"/>
  <c r="F30" i="1"/>
  <c r="F26" i="1"/>
  <c r="F41" i="1"/>
  <c r="F37" i="1"/>
  <c r="F33" i="1"/>
  <c r="F29" i="1"/>
  <c r="F25" i="1"/>
  <c r="F19" i="1"/>
  <c r="F15" i="1"/>
  <c r="F11" i="1"/>
  <c r="F7" i="1"/>
  <c r="F3" i="1"/>
  <c r="F21" i="1"/>
  <c r="F17" i="1"/>
  <c r="F13" i="1"/>
  <c r="F9" i="1"/>
  <c r="F5" i="1"/>
  <c r="F20" i="1"/>
  <c r="F16" i="1"/>
  <c r="F12" i="1"/>
  <c r="F8" i="1"/>
  <c r="F4" i="1"/>
  <c r="F44" i="2" l="1"/>
  <c r="F65" i="2"/>
  <c r="F64" i="1"/>
  <c r="F56" i="1"/>
  <c r="F60" i="1"/>
  <c r="F52" i="1"/>
  <c r="F23" i="2"/>
  <c r="F66" i="2" s="1"/>
  <c r="F70" i="2" s="1"/>
  <c r="F48" i="1"/>
  <c r="F27" i="1"/>
  <c r="F35" i="1"/>
  <c r="F43" i="1"/>
  <c r="F31" i="1"/>
  <c r="F39" i="1"/>
  <c r="F10" i="1"/>
  <c r="F18" i="1"/>
  <c r="F6" i="1"/>
  <c r="F14" i="1"/>
  <c r="F22" i="1"/>
  <c r="F65" i="1" l="1"/>
  <c r="F23" i="1"/>
  <c r="F44" i="1"/>
  <c r="F66" i="1" l="1"/>
</calcChain>
</file>

<file path=xl/sharedStrings.xml><?xml version="1.0" encoding="utf-8"?>
<sst xmlns="http://schemas.openxmlformats.org/spreadsheetml/2006/main" count="963" uniqueCount="73">
  <si>
    <t>月份</t>
    <phoneticPr fontId="1" type="noConversion"/>
  </si>
  <si>
    <t>单价</t>
    <phoneticPr fontId="1" type="noConversion"/>
  </si>
  <si>
    <t>数量</t>
    <phoneticPr fontId="1" type="noConversion"/>
  </si>
  <si>
    <t>地区</t>
    <phoneticPr fontId="1" type="noConversion"/>
  </si>
  <si>
    <t>1月</t>
  </si>
  <si>
    <t>1月</t>
    <phoneticPr fontId="1" type="noConversion"/>
  </si>
  <si>
    <t>北京</t>
    <phoneticPr fontId="1" type="noConversion"/>
  </si>
  <si>
    <t>广东</t>
    <phoneticPr fontId="1" type="noConversion"/>
  </si>
  <si>
    <t>上海</t>
    <phoneticPr fontId="1" type="noConversion"/>
  </si>
  <si>
    <t>保湿霜</t>
    <phoneticPr fontId="1" type="noConversion"/>
  </si>
  <si>
    <t>唇膏</t>
    <phoneticPr fontId="1" type="noConversion"/>
  </si>
  <si>
    <t>防晒霜</t>
    <phoneticPr fontId="1" type="noConversion"/>
  </si>
  <si>
    <t>眼霜</t>
    <phoneticPr fontId="1" type="noConversion"/>
  </si>
  <si>
    <t>粉底液</t>
    <phoneticPr fontId="1" type="noConversion"/>
  </si>
  <si>
    <t>3月</t>
  </si>
  <si>
    <t>总金额</t>
    <phoneticPr fontId="1" type="noConversion"/>
  </si>
  <si>
    <t>2月</t>
    <phoneticPr fontId="1" type="noConversion"/>
  </si>
  <si>
    <t>3月</t>
    <phoneticPr fontId="1" type="noConversion"/>
  </si>
  <si>
    <t>某化妆品公司2009年第一季度销售数据</t>
    <phoneticPr fontId="1" type="noConversion"/>
  </si>
  <si>
    <t>1月 汇总</t>
  </si>
  <si>
    <t>2月 汇总</t>
  </si>
  <si>
    <t>3月 汇总</t>
  </si>
  <si>
    <t>总计</t>
  </si>
  <si>
    <t>某化妆品公司2009年第二季度销售数据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</si>
  <si>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</si>
  <si>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</si>
  <si>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</si>
  <si>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</si>
  <si>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</si>
  <si>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</si>
  <si>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某化妆品公司2009年第三季度销售数据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</si>
  <si>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</si>
  <si>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</si>
  <si>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</si>
  <si>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某化妆品公司2009年第四季度销售数据</t>
    <phoneticPr fontId="1" type="noConversion"/>
  </si>
  <si>
    <t>4月 汇总</t>
  </si>
  <si>
    <t>5月 汇总</t>
  </si>
  <si>
    <t>6月 汇总</t>
  </si>
  <si>
    <t>7月 汇总</t>
  </si>
  <si>
    <t>8月 汇总</t>
  </si>
  <si>
    <t>9月 汇总</t>
  </si>
  <si>
    <t>10月 汇总</t>
  </si>
  <si>
    <t>11月 汇总</t>
  </si>
  <si>
    <t>12月 汇总</t>
  </si>
  <si>
    <t>保湿霜 汇总</t>
  </si>
  <si>
    <t>唇膏 汇总</t>
  </si>
  <si>
    <t>防晒霜 汇总</t>
  </si>
  <si>
    <t>粉底液 汇总</t>
  </si>
  <si>
    <t>眼霜 汇总</t>
  </si>
  <si>
    <t>产品名称</t>
    <phoneticPr fontId="1" type="noConversion"/>
  </si>
  <si>
    <t>产品名称</t>
    <phoneticPr fontId="1" type="noConversion"/>
  </si>
  <si>
    <t>产品名称</t>
    <phoneticPr fontId="1" type="noConversion"/>
  </si>
  <si>
    <t>总金额</t>
    <phoneticPr fontId="1" type="noConversion"/>
  </si>
  <si>
    <t>保湿霜</t>
    <phoneticPr fontId="1" type="noConversion"/>
  </si>
  <si>
    <t>唇膏</t>
    <phoneticPr fontId="1" type="noConversion"/>
  </si>
  <si>
    <t>防晒霜</t>
    <phoneticPr fontId="1" type="noConversion"/>
  </si>
  <si>
    <t>粉底液</t>
    <phoneticPr fontId="1" type="noConversion"/>
  </si>
  <si>
    <t>眼霜</t>
    <phoneticPr fontId="1" type="noConversion"/>
  </si>
  <si>
    <t>唇膏</t>
  </si>
  <si>
    <t>防晒霜</t>
  </si>
  <si>
    <t>粉底液</t>
  </si>
  <si>
    <t>眼霜</t>
  </si>
  <si>
    <t>保湿霜</t>
  </si>
  <si>
    <t>产品名称</t>
    <phoneticPr fontId="1" type="noConversion"/>
  </si>
  <si>
    <t>总金额</t>
    <phoneticPr fontId="1" type="noConversion"/>
  </si>
  <si>
    <t>第一季度汇总</t>
    <phoneticPr fontId="1" type="noConversion"/>
  </si>
  <si>
    <t>产品名称</t>
    <phoneticPr fontId="1" type="noConversion"/>
  </si>
  <si>
    <t>总金额</t>
    <phoneticPr fontId="1" type="noConversion"/>
  </si>
  <si>
    <t>产品名称</t>
    <phoneticPr fontId="1" type="noConversion"/>
  </si>
  <si>
    <t>第二季度汇总</t>
    <phoneticPr fontId="1" type="noConversion"/>
  </si>
  <si>
    <t>第三季度汇总</t>
    <phoneticPr fontId="1" type="noConversion"/>
  </si>
  <si>
    <t>第四季度汇总</t>
    <phoneticPr fontId="1" type="noConversion"/>
  </si>
  <si>
    <t>全年销售数据汇总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</si>
</sst>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￥&quot;#,##0;&quot;￥&quot;\-#,##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" fontId="0" fillId="0" borderId="0" xfId="0" applyNumberFormat="1" applyAlignment="1">
      <alignment horizontal="center" vertical="center"/>
    </xf>
    <xf numFmtId="5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5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5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5" fontId="6" fillId="0" borderId="0" xfId="0" applyNumberFormat="1" applyFont="1" applyAlignment="1">
      <alignment horizontal="left" vertical="center"/>
    </xf>
    <xf numFmtId="5" fontId="6" fillId="0" borderId="0" xfId="0" applyNumberFormat="1" applyFont="1" applyAlignment="1">
      <alignment horizontal="center" vertical="center"/>
    </xf>
    <xf numFmtId="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5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C1" zoomScaleNormal="100" workbookViewId="0">
      <selection activeCell="L44" sqref="L44"/>
    </sheetView>
  </sheetViews>
  <sheetFormatPr defaultRowHeight="13.5" outlineLevelRow="3" x14ac:dyDescent="0.15"/>
  <cols>
    <col min="1" max="1" width="9.75" customWidth="1"/>
    <col min="2" max="2" width="8.625" customWidth="1"/>
    <col min="3" max="3" width="5.625" bestFit="1" customWidth="1"/>
    <col min="4" max="4" width="6.5" customWidth="1"/>
    <col min="5" max="5" width="5.625" bestFit="1" customWidth="1"/>
    <col min="6" max="6" width="10.375" bestFit="1" customWidth="1"/>
    <col min="8" max="8" width="12.125" bestFit="1" customWidth="1"/>
    <col min="9" max="9" width="9.375" bestFit="1" customWidth="1"/>
    <col min="15" max="15" width="10.375" bestFit="1" customWidth="1"/>
  </cols>
  <sheetData>
    <row r="1" spans="1:15" ht="21" customHeight="1" x14ac:dyDescent="0.15">
      <c r="A1" s="13" t="s">
        <v>18</v>
      </c>
      <c r="B1" s="13"/>
      <c r="C1" s="13"/>
      <c r="D1" s="13"/>
      <c r="E1" s="13"/>
      <c r="F1" s="13"/>
      <c r="G1" s="21"/>
      <c r="H1" s="23" t="s">
        <v>65</v>
      </c>
      <c r="I1" s="23"/>
      <c r="J1" s="21"/>
    </row>
    <row r="2" spans="1:15" x14ac:dyDescent="0.15">
      <c r="A2" s="14" t="s">
        <v>0</v>
      </c>
      <c r="B2" s="15" t="s">
        <v>49</v>
      </c>
      <c r="C2" s="14" t="s">
        <v>3</v>
      </c>
      <c r="D2" s="14" t="s">
        <v>1</v>
      </c>
      <c r="E2" s="14" t="s">
        <v>2</v>
      </c>
      <c r="F2" s="14" t="s">
        <v>15</v>
      </c>
      <c r="G2" s="21"/>
      <c r="H2" s="15" t="s">
        <v>63</v>
      </c>
      <c r="I2" s="14" t="s">
        <v>64</v>
      </c>
      <c r="J2" s="21"/>
    </row>
    <row r="3" spans="1:15" ht="13.5" customHeight="1" outlineLevel="3" x14ac:dyDescent="0.15">
      <c r="A3" s="14" t="s">
        <v>4</v>
      </c>
      <c r="B3" s="15" t="s">
        <v>9</v>
      </c>
      <c r="C3" s="14" t="s">
        <v>6</v>
      </c>
      <c r="D3" s="16">
        <v>268</v>
      </c>
      <c r="E3" s="14">
        <v>29</v>
      </c>
      <c r="F3" s="17">
        <f>D3*E3</f>
        <v>7772</v>
      </c>
      <c r="G3" s="21"/>
      <c r="H3" s="21"/>
      <c r="I3" s="21"/>
      <c r="J3" s="21"/>
    </row>
    <row r="4" spans="1:15" ht="13.5" customHeight="1" outlineLevel="3" x14ac:dyDescent="0.15">
      <c r="A4" s="14" t="s">
        <v>5</v>
      </c>
      <c r="B4" s="15" t="s">
        <v>9</v>
      </c>
      <c r="C4" s="14" t="s">
        <v>7</v>
      </c>
      <c r="D4" s="16">
        <v>268</v>
      </c>
      <c r="E4" s="14">
        <v>36</v>
      </c>
      <c r="F4" s="17">
        <f>D4*E4</f>
        <v>9648</v>
      </c>
      <c r="G4" s="21"/>
      <c r="H4" s="21"/>
      <c r="I4" s="21"/>
      <c r="J4" s="21"/>
    </row>
    <row r="5" spans="1:15" ht="13.5" customHeight="1" outlineLevel="3" x14ac:dyDescent="0.15">
      <c r="A5" s="14" t="s">
        <v>4</v>
      </c>
      <c r="B5" s="15" t="s">
        <v>9</v>
      </c>
      <c r="C5" s="14" t="s">
        <v>8</v>
      </c>
      <c r="D5" s="16">
        <v>268</v>
      </c>
      <c r="E5" s="14">
        <v>32</v>
      </c>
      <c r="F5" s="17">
        <f>D5*E5</f>
        <v>8576</v>
      </c>
      <c r="G5" s="21"/>
      <c r="H5" s="21"/>
      <c r="I5" s="21"/>
      <c r="J5" s="21"/>
    </row>
    <row r="6" spans="1:15" outlineLevel="2" x14ac:dyDescent="0.15">
      <c r="A6" s="14"/>
      <c r="B6" s="18" t="s">
        <v>44</v>
      </c>
      <c r="C6" s="14"/>
      <c r="D6" s="16"/>
      <c r="E6" s="14"/>
      <c r="F6" s="17">
        <f>SUBTOTAL(9,F3:F5)</f>
        <v>25996</v>
      </c>
      <c r="G6" s="21"/>
      <c r="H6" s="21" t="s">
        <v>44</v>
      </c>
      <c r="I6" s="17">
        <v>25996</v>
      </c>
      <c r="J6" s="14"/>
      <c r="K6" s="8"/>
      <c r="M6" s="3"/>
      <c r="N6" s="9"/>
      <c r="O6" s="2"/>
    </row>
    <row r="7" spans="1:15" ht="13.5" customHeight="1" outlineLevel="3" x14ac:dyDescent="0.15">
      <c r="A7" s="14" t="s">
        <v>4</v>
      </c>
      <c r="B7" s="15" t="s">
        <v>10</v>
      </c>
      <c r="C7" s="14" t="s">
        <v>6</v>
      </c>
      <c r="D7" s="16">
        <v>29.9</v>
      </c>
      <c r="E7" s="14">
        <v>125</v>
      </c>
      <c r="F7" s="17">
        <f>D7*E7</f>
        <v>3737.5</v>
      </c>
      <c r="G7" s="21"/>
      <c r="H7" s="21" t="s">
        <v>58</v>
      </c>
      <c r="I7" s="17">
        <v>3737.5</v>
      </c>
      <c r="J7" s="14"/>
      <c r="K7" s="4"/>
      <c r="M7" s="3"/>
      <c r="N7" s="9"/>
      <c r="O7" s="2"/>
    </row>
    <row r="8" spans="1:15" ht="13.5" customHeight="1" outlineLevel="3" x14ac:dyDescent="0.15">
      <c r="A8" s="14" t="s">
        <v>5</v>
      </c>
      <c r="B8" s="15" t="s">
        <v>10</v>
      </c>
      <c r="C8" s="14" t="s">
        <v>7</v>
      </c>
      <c r="D8" s="16">
        <v>29.9</v>
      </c>
      <c r="E8" s="14">
        <v>85</v>
      </c>
      <c r="F8" s="17">
        <f>D8*E8</f>
        <v>2541.5</v>
      </c>
      <c r="G8" s="21"/>
      <c r="H8" s="21" t="s">
        <v>58</v>
      </c>
      <c r="I8" s="17">
        <v>2541.5</v>
      </c>
      <c r="J8" s="14"/>
      <c r="K8" s="4"/>
      <c r="M8" s="3"/>
      <c r="N8" s="9"/>
      <c r="O8" s="2"/>
    </row>
    <row r="9" spans="1:15" ht="13.5" customHeight="1" outlineLevel="3" x14ac:dyDescent="0.15">
      <c r="A9" s="14" t="s">
        <v>4</v>
      </c>
      <c r="B9" s="15" t="s">
        <v>10</v>
      </c>
      <c r="C9" s="14" t="s">
        <v>8</v>
      </c>
      <c r="D9" s="16">
        <v>29.9</v>
      </c>
      <c r="E9" s="14">
        <v>102</v>
      </c>
      <c r="F9" s="17">
        <f>D9*E9</f>
        <v>3049.7999999999997</v>
      </c>
      <c r="G9" s="21"/>
      <c r="H9" s="21" t="s">
        <v>58</v>
      </c>
      <c r="I9" s="17">
        <v>3049.7999999999997</v>
      </c>
      <c r="J9" s="14"/>
      <c r="K9" s="4"/>
      <c r="M9" s="3"/>
      <c r="N9" s="9"/>
      <c r="O9" s="2"/>
    </row>
    <row r="10" spans="1:15" outlineLevel="2" x14ac:dyDescent="0.15">
      <c r="A10" s="14"/>
      <c r="B10" s="19" t="s">
        <v>45</v>
      </c>
      <c r="C10" s="14"/>
      <c r="D10" s="16"/>
      <c r="E10" s="14"/>
      <c r="F10" s="17">
        <f>SUBTOTAL(9,F7:F9)</f>
        <v>9328.7999999999993</v>
      </c>
      <c r="G10" s="21"/>
      <c r="H10" s="21" t="s">
        <v>45</v>
      </c>
      <c r="I10" s="17">
        <v>9328.7999999999993</v>
      </c>
      <c r="J10" s="14"/>
      <c r="K10" s="7"/>
      <c r="M10" s="3"/>
      <c r="N10" s="9"/>
      <c r="O10" s="2"/>
    </row>
    <row r="11" spans="1:15" ht="13.5" customHeight="1" outlineLevel="3" x14ac:dyDescent="0.15">
      <c r="A11" s="14" t="s">
        <v>4</v>
      </c>
      <c r="B11" s="15" t="s">
        <v>11</v>
      </c>
      <c r="C11" s="14" t="s">
        <v>6</v>
      </c>
      <c r="D11" s="16">
        <v>59</v>
      </c>
      <c r="E11" s="14">
        <v>85</v>
      </c>
      <c r="F11" s="17">
        <f>D11*E11</f>
        <v>5015</v>
      </c>
      <c r="G11" s="21"/>
      <c r="H11" s="21" t="s">
        <v>59</v>
      </c>
      <c r="I11" s="17">
        <v>5015</v>
      </c>
      <c r="J11" s="14"/>
      <c r="K11" s="4"/>
      <c r="M11" s="3"/>
      <c r="N11" s="9"/>
      <c r="O11" s="2"/>
    </row>
    <row r="12" spans="1:15" ht="13.5" customHeight="1" outlineLevel="3" x14ac:dyDescent="0.15">
      <c r="A12" s="14" t="s">
        <v>4</v>
      </c>
      <c r="B12" s="15" t="s">
        <v>11</v>
      </c>
      <c r="C12" s="14" t="s">
        <v>7</v>
      </c>
      <c r="D12" s="16">
        <v>59</v>
      </c>
      <c r="E12" s="14">
        <v>49</v>
      </c>
      <c r="F12" s="17">
        <f>D12*E12</f>
        <v>2891</v>
      </c>
      <c r="G12" s="21"/>
      <c r="H12" s="21" t="s">
        <v>59</v>
      </c>
      <c r="I12" s="17">
        <v>2891</v>
      </c>
      <c r="J12" s="14"/>
      <c r="K12" s="4"/>
      <c r="M12" s="3"/>
      <c r="N12" s="9"/>
      <c r="O12" s="2"/>
    </row>
    <row r="13" spans="1:15" ht="13.5" customHeight="1" outlineLevel="3" x14ac:dyDescent="0.15">
      <c r="A13" s="14" t="s">
        <v>4</v>
      </c>
      <c r="B13" s="15" t="s">
        <v>11</v>
      </c>
      <c r="C13" s="14" t="s">
        <v>8</v>
      </c>
      <c r="D13" s="16">
        <v>59</v>
      </c>
      <c r="E13" s="14">
        <v>66</v>
      </c>
      <c r="F13" s="17">
        <f>D13*E13</f>
        <v>3894</v>
      </c>
      <c r="G13" s="21"/>
      <c r="H13" s="21" t="s">
        <v>59</v>
      </c>
      <c r="I13" s="17">
        <v>3894</v>
      </c>
      <c r="J13" s="14"/>
      <c r="K13" s="4"/>
      <c r="M13" s="3"/>
      <c r="N13" s="9"/>
      <c r="O13" s="2"/>
    </row>
    <row r="14" spans="1:15" outlineLevel="2" x14ac:dyDescent="0.15">
      <c r="A14" s="14"/>
      <c r="B14" s="19" t="s">
        <v>46</v>
      </c>
      <c r="C14" s="14"/>
      <c r="D14" s="16"/>
      <c r="E14" s="14"/>
      <c r="F14" s="17">
        <f>SUBTOTAL(9,F11:F13)</f>
        <v>11800</v>
      </c>
      <c r="G14" s="21"/>
      <c r="H14" s="21" t="s">
        <v>46</v>
      </c>
      <c r="I14" s="17">
        <v>11800</v>
      </c>
      <c r="J14" s="14"/>
      <c r="K14" s="7"/>
      <c r="M14" s="3"/>
      <c r="N14" s="9"/>
      <c r="O14" s="2"/>
    </row>
    <row r="15" spans="1:15" ht="13.5" customHeight="1" outlineLevel="3" x14ac:dyDescent="0.15">
      <c r="A15" s="14" t="s">
        <v>4</v>
      </c>
      <c r="B15" s="15" t="s">
        <v>13</v>
      </c>
      <c r="C15" s="14" t="s">
        <v>6</v>
      </c>
      <c r="D15" s="16">
        <v>68</v>
      </c>
      <c r="E15" s="14">
        <v>56</v>
      </c>
      <c r="F15" s="17">
        <f>D15*E15</f>
        <v>3808</v>
      </c>
      <c r="G15" s="21"/>
      <c r="H15" s="21" t="s">
        <v>60</v>
      </c>
      <c r="I15" s="17">
        <v>3808</v>
      </c>
      <c r="J15" s="14"/>
      <c r="K15" s="4"/>
      <c r="M15" s="3"/>
      <c r="N15" s="9"/>
      <c r="O15" s="2"/>
    </row>
    <row r="16" spans="1:15" ht="13.5" customHeight="1" outlineLevel="3" x14ac:dyDescent="0.15">
      <c r="A16" s="14" t="s">
        <v>4</v>
      </c>
      <c r="B16" s="15" t="s">
        <v>13</v>
      </c>
      <c r="C16" s="14" t="s">
        <v>7</v>
      </c>
      <c r="D16" s="16">
        <v>68</v>
      </c>
      <c r="E16" s="14">
        <v>55</v>
      </c>
      <c r="F16" s="17">
        <f>D16*E16</f>
        <v>3740</v>
      </c>
      <c r="G16" s="21"/>
      <c r="H16" s="21" t="s">
        <v>60</v>
      </c>
      <c r="I16" s="17">
        <v>3740</v>
      </c>
      <c r="J16" s="14"/>
      <c r="K16" s="4"/>
      <c r="M16" s="3"/>
      <c r="N16" s="9"/>
      <c r="O16" s="2"/>
    </row>
    <row r="17" spans="1:15" ht="13.5" customHeight="1" outlineLevel="3" x14ac:dyDescent="0.15">
      <c r="A17" s="14" t="s">
        <v>4</v>
      </c>
      <c r="B17" s="15" t="s">
        <v>13</v>
      </c>
      <c r="C17" s="14" t="s">
        <v>8</v>
      </c>
      <c r="D17" s="16">
        <v>68</v>
      </c>
      <c r="E17" s="14">
        <v>68</v>
      </c>
      <c r="F17" s="17">
        <f>D17*E17</f>
        <v>4624</v>
      </c>
      <c r="G17" s="21"/>
      <c r="H17" s="21" t="s">
        <v>60</v>
      </c>
      <c r="I17" s="17">
        <v>4624</v>
      </c>
      <c r="J17" s="14"/>
      <c r="K17" s="4"/>
      <c r="M17" s="3"/>
      <c r="N17" s="9"/>
      <c r="O17" s="2"/>
    </row>
    <row r="18" spans="1:15" outlineLevel="2" x14ac:dyDescent="0.15">
      <c r="A18" s="14"/>
      <c r="B18" s="19" t="s">
        <v>47</v>
      </c>
      <c r="C18" s="14"/>
      <c r="D18" s="16"/>
      <c r="E18" s="14"/>
      <c r="F18" s="17">
        <f>SUBTOTAL(9,F15:F17)</f>
        <v>12172</v>
      </c>
      <c r="G18" s="21"/>
      <c r="H18" s="21" t="s">
        <v>47</v>
      </c>
      <c r="I18" s="17">
        <v>12172</v>
      </c>
      <c r="J18" s="14"/>
      <c r="K18" s="7"/>
      <c r="M18" s="3"/>
      <c r="N18" s="9"/>
      <c r="O18" s="2"/>
    </row>
    <row r="19" spans="1:15" ht="13.5" customHeight="1" outlineLevel="3" x14ac:dyDescent="0.15">
      <c r="A19" s="14" t="s">
        <v>4</v>
      </c>
      <c r="B19" s="15" t="s">
        <v>12</v>
      </c>
      <c r="C19" s="14" t="s">
        <v>6</v>
      </c>
      <c r="D19" s="16">
        <v>139</v>
      </c>
      <c r="E19" s="14">
        <v>49</v>
      </c>
      <c r="F19" s="17">
        <f>D19*E19</f>
        <v>6811</v>
      </c>
      <c r="G19" s="21"/>
      <c r="H19" s="21" t="s">
        <v>61</v>
      </c>
      <c r="I19" s="17">
        <v>6811</v>
      </c>
      <c r="J19" s="14"/>
      <c r="K19" s="4"/>
      <c r="M19" s="3"/>
      <c r="N19" s="9"/>
      <c r="O19" s="2"/>
    </row>
    <row r="20" spans="1:15" ht="13.5" customHeight="1" outlineLevel="3" x14ac:dyDescent="0.15">
      <c r="A20" s="14" t="s">
        <v>4</v>
      </c>
      <c r="B20" s="15" t="s">
        <v>12</v>
      </c>
      <c r="C20" s="14" t="s">
        <v>7</v>
      </c>
      <c r="D20" s="16">
        <v>139</v>
      </c>
      <c r="E20" s="14">
        <v>48</v>
      </c>
      <c r="F20" s="17">
        <f>D20*E20</f>
        <v>6672</v>
      </c>
      <c r="G20" s="21"/>
      <c r="H20" s="21" t="s">
        <v>61</v>
      </c>
      <c r="I20" s="17">
        <v>6672</v>
      </c>
      <c r="J20" s="14"/>
      <c r="K20" s="4"/>
      <c r="M20" s="3"/>
      <c r="N20" s="9"/>
      <c r="O20" s="2"/>
    </row>
    <row r="21" spans="1:15" ht="13.5" customHeight="1" outlineLevel="3" x14ac:dyDescent="0.15">
      <c r="A21" s="14" t="s">
        <v>4</v>
      </c>
      <c r="B21" s="15" t="s">
        <v>12</v>
      </c>
      <c r="C21" s="14" t="s">
        <v>8</v>
      </c>
      <c r="D21" s="16">
        <v>139</v>
      </c>
      <c r="E21" s="14">
        <v>53</v>
      </c>
      <c r="F21" s="17">
        <f>D21*E21</f>
        <v>7367</v>
      </c>
      <c r="G21" s="21"/>
      <c r="H21" s="21" t="s">
        <v>61</v>
      </c>
      <c r="I21" s="17">
        <v>7367</v>
      </c>
      <c r="J21" s="14"/>
      <c r="K21" s="4"/>
      <c r="M21" s="3"/>
      <c r="N21" s="9"/>
      <c r="O21" s="2"/>
    </row>
    <row r="22" spans="1:15" outlineLevel="2" x14ac:dyDescent="0.15">
      <c r="A22" s="14"/>
      <c r="B22" s="19" t="s">
        <v>48</v>
      </c>
      <c r="C22" s="14"/>
      <c r="D22" s="16"/>
      <c r="E22" s="14"/>
      <c r="F22" s="17">
        <f>SUBTOTAL(9,F19:F21)</f>
        <v>20850</v>
      </c>
      <c r="G22" s="21"/>
      <c r="H22" s="21" t="s">
        <v>48</v>
      </c>
      <c r="I22" s="17">
        <v>20850</v>
      </c>
      <c r="J22" s="14"/>
      <c r="K22" s="7"/>
      <c r="M22" s="3"/>
      <c r="N22" s="9"/>
      <c r="O22" s="2"/>
    </row>
    <row r="23" spans="1:15" outlineLevel="1" x14ac:dyDescent="0.15">
      <c r="A23" s="20" t="s">
        <v>19</v>
      </c>
      <c r="B23" s="15"/>
      <c r="C23" s="14"/>
      <c r="D23" s="16"/>
      <c r="E23" s="14"/>
      <c r="F23" s="17">
        <f>SUBTOTAL(9,F3:F21)</f>
        <v>80146.8</v>
      </c>
      <c r="G23" s="21"/>
      <c r="H23" s="21"/>
      <c r="I23" s="17"/>
      <c r="J23" s="14"/>
      <c r="K23" s="4"/>
      <c r="M23" s="3"/>
      <c r="N23" s="9"/>
      <c r="O23" s="2"/>
    </row>
    <row r="24" spans="1:15" ht="13.5" hidden="1" customHeight="1" outlineLevel="3" x14ac:dyDescent="0.15">
      <c r="A24" s="14" t="s">
        <v>16</v>
      </c>
      <c r="B24" s="15" t="s">
        <v>9</v>
      </c>
      <c r="C24" s="14" t="s">
        <v>6</v>
      </c>
      <c r="D24" s="16">
        <v>268</v>
      </c>
      <c r="E24" s="14">
        <v>45</v>
      </c>
      <c r="F24" s="17">
        <f>D24*E24</f>
        <v>12060</v>
      </c>
      <c r="G24" s="21"/>
      <c r="H24" s="21" t="s">
        <v>62</v>
      </c>
      <c r="I24" s="17">
        <v>12060</v>
      </c>
      <c r="J24" s="14">
        <v>268</v>
      </c>
      <c r="K24" s="4">
        <v>45</v>
      </c>
      <c r="M24" s="3"/>
      <c r="N24" s="9"/>
      <c r="O24" s="2"/>
    </row>
    <row r="25" spans="1:15" ht="13.5" hidden="1" customHeight="1" outlineLevel="3" x14ac:dyDescent="0.15">
      <c r="A25" s="14" t="s">
        <v>16</v>
      </c>
      <c r="B25" s="15" t="s">
        <v>9</v>
      </c>
      <c r="C25" s="14" t="s">
        <v>7</v>
      </c>
      <c r="D25" s="16">
        <v>268</v>
      </c>
      <c r="E25" s="14">
        <v>32</v>
      </c>
      <c r="F25" s="17">
        <f>D25*E25</f>
        <v>8576</v>
      </c>
      <c r="G25" s="21"/>
      <c r="H25" s="21" t="s">
        <v>62</v>
      </c>
      <c r="I25" s="17">
        <v>8576</v>
      </c>
      <c r="J25" s="14">
        <v>268</v>
      </c>
      <c r="K25" s="4">
        <v>32</v>
      </c>
      <c r="M25" s="3"/>
      <c r="N25" s="9"/>
      <c r="O25" s="2"/>
    </row>
    <row r="26" spans="1:15" ht="13.5" hidden="1" customHeight="1" outlineLevel="3" x14ac:dyDescent="0.15">
      <c r="A26" s="14" t="s">
        <v>16</v>
      </c>
      <c r="B26" s="15" t="s">
        <v>9</v>
      </c>
      <c r="C26" s="14" t="s">
        <v>8</v>
      </c>
      <c r="D26" s="16">
        <v>268</v>
      </c>
      <c r="E26" s="14">
        <v>53</v>
      </c>
      <c r="F26" s="17">
        <f>D26*E26</f>
        <v>14204</v>
      </c>
      <c r="G26" s="21"/>
      <c r="H26" s="21" t="s">
        <v>62</v>
      </c>
      <c r="I26" s="17">
        <v>14204</v>
      </c>
      <c r="J26" s="14">
        <v>268</v>
      </c>
      <c r="K26" s="4">
        <v>53</v>
      </c>
      <c r="M26" s="3"/>
      <c r="N26" s="9"/>
      <c r="O26" s="2"/>
    </row>
    <row r="27" spans="1:15" hidden="1" outlineLevel="2" x14ac:dyDescent="0.15">
      <c r="A27" s="14"/>
      <c r="B27" s="19" t="s">
        <v>44</v>
      </c>
      <c r="C27" s="14"/>
      <c r="D27" s="16"/>
      <c r="E27" s="14"/>
      <c r="F27" s="17">
        <f>SUBTOTAL(9,F24:F26)</f>
        <v>34840</v>
      </c>
      <c r="G27" s="21"/>
      <c r="H27" s="21" t="s">
        <v>44</v>
      </c>
      <c r="I27" s="17">
        <v>34840</v>
      </c>
      <c r="J27" s="14"/>
      <c r="K27" s="7"/>
      <c r="M27" s="3"/>
      <c r="N27" s="9"/>
      <c r="O27" s="2"/>
    </row>
    <row r="28" spans="1:15" ht="13.5" hidden="1" customHeight="1" outlineLevel="3" x14ac:dyDescent="0.15">
      <c r="A28" s="14" t="s">
        <v>16</v>
      </c>
      <c r="B28" s="15" t="s">
        <v>10</v>
      </c>
      <c r="C28" s="14" t="s">
        <v>6</v>
      </c>
      <c r="D28" s="16">
        <v>29.9</v>
      </c>
      <c r="E28" s="14">
        <v>56</v>
      </c>
      <c r="F28" s="17">
        <f>D28*E28</f>
        <v>1674.3999999999999</v>
      </c>
      <c r="G28" s="21"/>
      <c r="H28" s="21" t="s">
        <v>58</v>
      </c>
      <c r="I28" s="17">
        <v>1674.3999999999999</v>
      </c>
      <c r="J28" s="14">
        <v>29.9</v>
      </c>
      <c r="K28" s="4">
        <v>56</v>
      </c>
      <c r="M28" s="3"/>
      <c r="N28" s="9"/>
      <c r="O28" s="2"/>
    </row>
    <row r="29" spans="1:15" ht="13.5" hidden="1" customHeight="1" outlineLevel="3" x14ac:dyDescent="0.15">
      <c r="A29" s="14" t="s">
        <v>16</v>
      </c>
      <c r="B29" s="15" t="s">
        <v>10</v>
      </c>
      <c r="C29" s="14" t="s">
        <v>7</v>
      </c>
      <c r="D29" s="16">
        <v>29.9</v>
      </c>
      <c r="E29" s="14">
        <v>89</v>
      </c>
      <c r="F29" s="17">
        <f>D29*E29</f>
        <v>2661.1</v>
      </c>
      <c r="G29" s="21"/>
      <c r="H29" s="21" t="s">
        <v>58</v>
      </c>
      <c r="I29" s="17">
        <v>2661.1</v>
      </c>
      <c r="J29" s="14">
        <v>29.9</v>
      </c>
      <c r="K29" s="4">
        <v>89</v>
      </c>
      <c r="M29" s="3"/>
      <c r="N29" s="9"/>
      <c r="O29" s="2"/>
    </row>
    <row r="30" spans="1:15" ht="13.5" hidden="1" customHeight="1" outlineLevel="3" x14ac:dyDescent="0.15">
      <c r="A30" s="14" t="s">
        <v>16</v>
      </c>
      <c r="B30" s="15" t="s">
        <v>10</v>
      </c>
      <c r="C30" s="14" t="s">
        <v>8</v>
      </c>
      <c r="D30" s="16">
        <v>29.9</v>
      </c>
      <c r="E30" s="14">
        <v>66</v>
      </c>
      <c r="F30" s="17">
        <f>D30*E30</f>
        <v>1973.3999999999999</v>
      </c>
      <c r="G30" s="21"/>
      <c r="H30" s="21" t="s">
        <v>58</v>
      </c>
      <c r="I30" s="17">
        <v>1973.3999999999999</v>
      </c>
      <c r="J30" s="14">
        <v>29.9</v>
      </c>
      <c r="K30" s="4">
        <v>66</v>
      </c>
      <c r="M30" s="3"/>
      <c r="N30" s="9"/>
      <c r="O30" s="2"/>
    </row>
    <row r="31" spans="1:15" hidden="1" outlineLevel="2" x14ac:dyDescent="0.15">
      <c r="A31" s="14"/>
      <c r="B31" s="19" t="s">
        <v>45</v>
      </c>
      <c r="C31" s="14"/>
      <c r="D31" s="16"/>
      <c r="E31" s="14"/>
      <c r="F31" s="17">
        <f>SUBTOTAL(9,F28:F30)</f>
        <v>6308.9</v>
      </c>
      <c r="G31" s="21"/>
      <c r="H31" s="21" t="s">
        <v>45</v>
      </c>
      <c r="I31" s="17">
        <v>6308.9</v>
      </c>
      <c r="J31" s="14"/>
      <c r="K31" s="7"/>
      <c r="M31" s="3"/>
      <c r="N31" s="9"/>
      <c r="O31" s="2"/>
    </row>
    <row r="32" spans="1:15" ht="13.5" hidden="1" customHeight="1" outlineLevel="3" x14ac:dyDescent="0.15">
      <c r="A32" s="14" t="s">
        <v>16</v>
      </c>
      <c r="B32" s="15" t="s">
        <v>11</v>
      </c>
      <c r="C32" s="14" t="s">
        <v>6</v>
      </c>
      <c r="D32" s="16">
        <v>59</v>
      </c>
      <c r="E32" s="14">
        <v>85</v>
      </c>
      <c r="F32" s="17">
        <f>D32*E32</f>
        <v>5015</v>
      </c>
      <c r="G32" s="21"/>
      <c r="H32" s="21" t="s">
        <v>59</v>
      </c>
      <c r="I32" s="17">
        <v>5015</v>
      </c>
      <c r="J32" s="14">
        <v>59</v>
      </c>
      <c r="K32" s="4">
        <v>85</v>
      </c>
      <c r="M32" s="3"/>
      <c r="N32" s="9"/>
      <c r="O32" s="2"/>
    </row>
    <row r="33" spans="1:15" ht="13.5" hidden="1" customHeight="1" outlineLevel="3" x14ac:dyDescent="0.15">
      <c r="A33" s="14" t="s">
        <v>16</v>
      </c>
      <c r="B33" s="15" t="s">
        <v>11</v>
      </c>
      <c r="C33" s="14" t="s">
        <v>7</v>
      </c>
      <c r="D33" s="16">
        <v>59</v>
      </c>
      <c r="E33" s="14">
        <v>56</v>
      </c>
      <c r="F33" s="17">
        <f>D33*E33</f>
        <v>3304</v>
      </c>
      <c r="G33" s="21"/>
      <c r="H33" s="21" t="s">
        <v>59</v>
      </c>
      <c r="I33" s="17">
        <v>3304</v>
      </c>
      <c r="J33" s="14">
        <v>59</v>
      </c>
      <c r="K33" s="4">
        <v>56</v>
      </c>
      <c r="M33" s="3"/>
      <c r="N33" s="9"/>
      <c r="O33" s="2"/>
    </row>
    <row r="34" spans="1:15" ht="13.5" hidden="1" customHeight="1" outlineLevel="3" x14ac:dyDescent="0.15">
      <c r="A34" s="14" t="s">
        <v>16</v>
      </c>
      <c r="B34" s="15" t="s">
        <v>11</v>
      </c>
      <c r="C34" s="14" t="s">
        <v>8</v>
      </c>
      <c r="D34" s="16">
        <v>59</v>
      </c>
      <c r="E34" s="14">
        <v>12</v>
      </c>
      <c r="F34" s="17">
        <f>D34*E34</f>
        <v>708</v>
      </c>
      <c r="G34" s="21"/>
      <c r="H34" s="21" t="s">
        <v>59</v>
      </c>
      <c r="I34" s="17">
        <v>708</v>
      </c>
      <c r="J34" s="14">
        <v>59</v>
      </c>
      <c r="K34" s="4">
        <v>12</v>
      </c>
      <c r="M34" s="3"/>
      <c r="N34" s="9"/>
      <c r="O34" s="2"/>
    </row>
    <row r="35" spans="1:15" hidden="1" outlineLevel="2" x14ac:dyDescent="0.15">
      <c r="A35" s="14"/>
      <c r="B35" s="19" t="s">
        <v>46</v>
      </c>
      <c r="C35" s="14"/>
      <c r="D35" s="16"/>
      <c r="E35" s="14"/>
      <c r="F35" s="17">
        <f>SUBTOTAL(9,F32:F34)</f>
        <v>9027</v>
      </c>
      <c r="G35" s="21"/>
      <c r="H35" s="21" t="s">
        <v>46</v>
      </c>
      <c r="I35" s="17">
        <v>9027</v>
      </c>
      <c r="J35" s="14"/>
      <c r="K35" s="7"/>
      <c r="M35" s="3"/>
      <c r="N35" s="9"/>
      <c r="O35" s="2"/>
    </row>
    <row r="36" spans="1:15" ht="13.5" hidden="1" customHeight="1" outlineLevel="3" x14ac:dyDescent="0.15">
      <c r="A36" s="14" t="s">
        <v>16</v>
      </c>
      <c r="B36" s="15" t="s">
        <v>13</v>
      </c>
      <c r="C36" s="14" t="s">
        <v>6</v>
      </c>
      <c r="D36" s="16">
        <v>68</v>
      </c>
      <c r="E36" s="14">
        <v>61</v>
      </c>
      <c r="F36" s="17">
        <f>D36*E36</f>
        <v>4148</v>
      </c>
      <c r="G36" s="21"/>
      <c r="H36" s="21" t="s">
        <v>60</v>
      </c>
      <c r="I36" s="17">
        <v>4148</v>
      </c>
      <c r="J36" s="14">
        <v>68</v>
      </c>
      <c r="K36" s="4">
        <v>61</v>
      </c>
      <c r="M36" s="3"/>
      <c r="N36" s="9"/>
      <c r="O36" s="2"/>
    </row>
    <row r="37" spans="1:15" ht="13.5" hidden="1" customHeight="1" outlineLevel="3" x14ac:dyDescent="0.15">
      <c r="A37" s="14" t="s">
        <v>16</v>
      </c>
      <c r="B37" s="15" t="s">
        <v>13</v>
      </c>
      <c r="C37" s="14" t="s">
        <v>7</v>
      </c>
      <c r="D37" s="16">
        <v>68</v>
      </c>
      <c r="E37" s="14">
        <v>43</v>
      </c>
      <c r="F37" s="17">
        <f>D37*E37</f>
        <v>2924</v>
      </c>
      <c r="G37" s="21"/>
      <c r="H37" s="21" t="s">
        <v>60</v>
      </c>
      <c r="I37" s="17">
        <v>2924</v>
      </c>
      <c r="J37" s="14">
        <v>68</v>
      </c>
      <c r="K37" s="4">
        <v>43</v>
      </c>
      <c r="M37" s="3"/>
      <c r="N37" s="9"/>
      <c r="O37" s="2"/>
    </row>
    <row r="38" spans="1:15" ht="13.5" hidden="1" customHeight="1" outlineLevel="3" x14ac:dyDescent="0.15">
      <c r="A38" s="14" t="s">
        <v>16</v>
      </c>
      <c r="B38" s="15" t="s">
        <v>13</v>
      </c>
      <c r="C38" s="14" t="s">
        <v>8</v>
      </c>
      <c r="D38" s="16">
        <v>68</v>
      </c>
      <c r="E38" s="14">
        <v>39</v>
      </c>
      <c r="F38" s="17">
        <f>D38*E38</f>
        <v>2652</v>
      </c>
      <c r="G38" s="21"/>
      <c r="H38" s="21" t="s">
        <v>60</v>
      </c>
      <c r="I38" s="17">
        <v>2652</v>
      </c>
      <c r="J38" s="14">
        <v>68</v>
      </c>
      <c r="K38" s="4">
        <v>39</v>
      </c>
      <c r="M38" s="3"/>
      <c r="N38" s="9"/>
      <c r="O38" s="2"/>
    </row>
    <row r="39" spans="1:15" hidden="1" outlineLevel="2" x14ac:dyDescent="0.15">
      <c r="A39" s="14"/>
      <c r="B39" s="19" t="s">
        <v>47</v>
      </c>
      <c r="C39" s="14"/>
      <c r="D39" s="16"/>
      <c r="E39" s="14"/>
      <c r="F39" s="17">
        <f>SUBTOTAL(9,F36:F38)</f>
        <v>9724</v>
      </c>
      <c r="G39" s="21"/>
      <c r="H39" s="21" t="s">
        <v>47</v>
      </c>
      <c r="I39" s="17">
        <v>9724</v>
      </c>
      <c r="J39" s="14"/>
      <c r="K39" s="7"/>
      <c r="M39" s="3"/>
      <c r="N39" s="9"/>
      <c r="O39" s="2"/>
    </row>
    <row r="40" spans="1:15" ht="13.5" hidden="1" customHeight="1" outlineLevel="3" x14ac:dyDescent="0.15">
      <c r="A40" s="14" t="s">
        <v>16</v>
      </c>
      <c r="B40" s="15" t="s">
        <v>12</v>
      </c>
      <c r="C40" s="14" t="s">
        <v>6</v>
      </c>
      <c r="D40" s="16">
        <v>139</v>
      </c>
      <c r="E40" s="14">
        <v>47</v>
      </c>
      <c r="F40" s="17">
        <f>D40*E40</f>
        <v>6533</v>
      </c>
      <c r="G40" s="21"/>
      <c r="H40" s="21" t="s">
        <v>61</v>
      </c>
      <c r="I40" s="17">
        <v>6533</v>
      </c>
      <c r="J40" s="14">
        <v>139</v>
      </c>
      <c r="K40" s="4">
        <v>47</v>
      </c>
      <c r="M40" s="3"/>
      <c r="N40" s="9"/>
      <c r="O40" s="2"/>
    </row>
    <row r="41" spans="1:15" ht="13.5" hidden="1" customHeight="1" outlineLevel="3" x14ac:dyDescent="0.15">
      <c r="A41" s="14" t="s">
        <v>16</v>
      </c>
      <c r="B41" s="15" t="s">
        <v>12</v>
      </c>
      <c r="C41" s="14" t="s">
        <v>7</v>
      </c>
      <c r="D41" s="16">
        <v>139</v>
      </c>
      <c r="E41" s="14">
        <v>26</v>
      </c>
      <c r="F41" s="17">
        <f>D41*E41</f>
        <v>3614</v>
      </c>
      <c r="G41" s="21"/>
      <c r="H41" s="21" t="s">
        <v>61</v>
      </c>
      <c r="I41" s="17">
        <v>3614</v>
      </c>
      <c r="J41" s="14">
        <v>139</v>
      </c>
      <c r="K41" s="4">
        <v>26</v>
      </c>
      <c r="M41" s="3"/>
      <c r="N41" s="9"/>
      <c r="O41" s="2"/>
    </row>
    <row r="42" spans="1:15" ht="13.5" hidden="1" customHeight="1" outlineLevel="3" x14ac:dyDescent="0.15">
      <c r="A42" s="14" t="s">
        <v>16</v>
      </c>
      <c r="B42" s="15" t="s">
        <v>12</v>
      </c>
      <c r="C42" s="14" t="s">
        <v>8</v>
      </c>
      <c r="D42" s="16">
        <v>139</v>
      </c>
      <c r="E42" s="14">
        <v>33</v>
      </c>
      <c r="F42" s="17">
        <f>D42*E42</f>
        <v>4587</v>
      </c>
      <c r="G42" s="21"/>
      <c r="H42" s="21" t="s">
        <v>61</v>
      </c>
      <c r="I42" s="17">
        <v>4587</v>
      </c>
      <c r="J42" s="14">
        <v>139</v>
      </c>
      <c r="K42" s="4">
        <v>33</v>
      </c>
      <c r="M42" s="3"/>
      <c r="N42" s="9"/>
      <c r="O42" s="2"/>
    </row>
    <row r="43" spans="1:15" hidden="1" outlineLevel="2" x14ac:dyDescent="0.15">
      <c r="A43" s="14"/>
      <c r="B43" s="19" t="s">
        <v>48</v>
      </c>
      <c r="C43" s="14"/>
      <c r="D43" s="16"/>
      <c r="E43" s="14"/>
      <c r="F43" s="17">
        <f>SUBTOTAL(9,F40:F42)</f>
        <v>14734</v>
      </c>
      <c r="G43" s="21"/>
      <c r="H43" s="21" t="s">
        <v>48</v>
      </c>
      <c r="I43" s="17">
        <v>14734</v>
      </c>
      <c r="J43" s="14"/>
      <c r="K43" s="7"/>
      <c r="M43" s="3"/>
      <c r="N43" s="9"/>
      <c r="O43" s="2"/>
    </row>
    <row r="44" spans="1:15" outlineLevel="1" collapsed="1" x14ac:dyDescent="0.15">
      <c r="A44" s="20" t="s">
        <v>20</v>
      </c>
      <c r="B44" s="15"/>
      <c r="C44" s="14"/>
      <c r="D44" s="16"/>
      <c r="E44" s="14"/>
      <c r="F44" s="17">
        <f>SUBTOTAL(9,F24:F42)</f>
        <v>74633.899999999994</v>
      </c>
      <c r="G44" s="21"/>
      <c r="H44" s="21"/>
      <c r="I44" s="17"/>
      <c r="J44" s="14"/>
      <c r="K44" s="4"/>
      <c r="M44" s="3"/>
      <c r="N44" s="9"/>
      <c r="O44" s="2"/>
    </row>
    <row r="45" spans="1:15" ht="13.5" hidden="1" customHeight="1" outlineLevel="3" x14ac:dyDescent="0.15">
      <c r="A45" s="14" t="s">
        <v>14</v>
      </c>
      <c r="B45" s="15" t="s">
        <v>9</v>
      </c>
      <c r="C45" s="14" t="s">
        <v>6</v>
      </c>
      <c r="D45" s="16">
        <v>268</v>
      </c>
      <c r="E45" s="14">
        <v>48</v>
      </c>
      <c r="F45" s="17">
        <f>D45*E45</f>
        <v>12864</v>
      </c>
      <c r="H45" t="s">
        <v>62</v>
      </c>
      <c r="I45" s="2">
        <v>12864</v>
      </c>
      <c r="J45" s="9">
        <v>268</v>
      </c>
      <c r="K45" s="4">
        <v>48</v>
      </c>
      <c r="M45" s="3"/>
      <c r="N45" s="9"/>
      <c r="O45" s="2"/>
    </row>
    <row r="46" spans="1:15" ht="13.5" hidden="1" customHeight="1" outlineLevel="3" x14ac:dyDescent="0.15">
      <c r="A46" s="14" t="s">
        <v>17</v>
      </c>
      <c r="B46" s="15" t="s">
        <v>9</v>
      </c>
      <c r="C46" s="14" t="s">
        <v>7</v>
      </c>
      <c r="D46" s="16">
        <v>268</v>
      </c>
      <c r="E46" s="14">
        <v>35</v>
      </c>
      <c r="F46" s="17">
        <f>D46*E46</f>
        <v>9380</v>
      </c>
      <c r="H46" t="s">
        <v>62</v>
      </c>
      <c r="I46" s="2">
        <v>9380</v>
      </c>
      <c r="J46" s="9">
        <v>268</v>
      </c>
      <c r="K46" s="4">
        <v>35</v>
      </c>
      <c r="M46" s="3"/>
      <c r="N46" s="9"/>
      <c r="O46" s="2"/>
    </row>
    <row r="47" spans="1:15" ht="13.5" hidden="1" customHeight="1" outlineLevel="3" x14ac:dyDescent="0.15">
      <c r="A47" s="14" t="s">
        <v>14</v>
      </c>
      <c r="B47" s="15" t="s">
        <v>9</v>
      </c>
      <c r="C47" s="14" t="s">
        <v>8</v>
      </c>
      <c r="D47" s="16">
        <v>268</v>
      </c>
      <c r="E47" s="14">
        <v>46</v>
      </c>
      <c r="F47" s="17">
        <f>D47*E47</f>
        <v>12328</v>
      </c>
      <c r="H47" t="s">
        <v>62</v>
      </c>
      <c r="I47" s="2">
        <v>12328</v>
      </c>
      <c r="J47" s="9">
        <v>268</v>
      </c>
      <c r="K47" s="4">
        <v>46</v>
      </c>
      <c r="M47" s="3"/>
      <c r="N47" s="9"/>
      <c r="O47" s="2"/>
    </row>
    <row r="48" spans="1:15" hidden="1" outlineLevel="2" x14ac:dyDescent="0.15">
      <c r="A48" s="14"/>
      <c r="B48" s="19" t="s">
        <v>44</v>
      </c>
      <c r="C48" s="14"/>
      <c r="D48" s="16"/>
      <c r="E48" s="14"/>
      <c r="F48" s="17">
        <f>SUBTOTAL(9,F45:F47)</f>
        <v>34572</v>
      </c>
      <c r="H48" t="s">
        <v>44</v>
      </c>
      <c r="I48" s="2">
        <v>34572</v>
      </c>
      <c r="J48" s="9"/>
      <c r="K48" s="7"/>
      <c r="M48" s="3"/>
      <c r="N48" s="9"/>
      <c r="O48" s="2"/>
    </row>
    <row r="49" spans="1:15" ht="13.5" hidden="1" customHeight="1" outlineLevel="3" x14ac:dyDescent="0.15">
      <c r="A49" s="14" t="s">
        <v>14</v>
      </c>
      <c r="B49" s="15" t="s">
        <v>10</v>
      </c>
      <c r="C49" s="14" t="s">
        <v>6</v>
      </c>
      <c r="D49" s="16">
        <v>29.9</v>
      </c>
      <c r="E49" s="14">
        <v>66</v>
      </c>
      <c r="F49" s="17">
        <f>D49*E49</f>
        <v>1973.3999999999999</v>
      </c>
      <c r="H49" t="s">
        <v>58</v>
      </c>
      <c r="I49" s="2">
        <v>1973.3999999999999</v>
      </c>
      <c r="J49" s="9">
        <v>29.9</v>
      </c>
      <c r="K49" s="4">
        <v>66</v>
      </c>
      <c r="M49" s="3"/>
      <c r="N49" s="9"/>
      <c r="O49" s="2"/>
    </row>
    <row r="50" spans="1:15" ht="13.5" hidden="1" customHeight="1" outlineLevel="3" x14ac:dyDescent="0.15">
      <c r="A50" s="14" t="s">
        <v>17</v>
      </c>
      <c r="B50" s="15" t="s">
        <v>10</v>
      </c>
      <c r="C50" s="14" t="s">
        <v>7</v>
      </c>
      <c r="D50" s="16">
        <v>29.9</v>
      </c>
      <c r="E50" s="14">
        <v>79</v>
      </c>
      <c r="F50" s="17">
        <f>D50*E50</f>
        <v>2362.1</v>
      </c>
      <c r="H50" t="s">
        <v>58</v>
      </c>
      <c r="I50" s="2">
        <v>2362.1</v>
      </c>
      <c r="J50" s="9">
        <v>29.9</v>
      </c>
      <c r="K50" s="4">
        <v>79</v>
      </c>
      <c r="M50" s="3"/>
      <c r="N50" s="9"/>
      <c r="O50" s="2"/>
    </row>
    <row r="51" spans="1:15" ht="13.5" hidden="1" customHeight="1" outlineLevel="3" x14ac:dyDescent="0.15">
      <c r="A51" s="14" t="s">
        <v>14</v>
      </c>
      <c r="B51" s="15" t="s">
        <v>10</v>
      </c>
      <c r="C51" s="14" t="s">
        <v>8</v>
      </c>
      <c r="D51" s="16">
        <v>29.9</v>
      </c>
      <c r="E51" s="14">
        <v>72</v>
      </c>
      <c r="F51" s="17">
        <f>D51*E51</f>
        <v>2152.7999999999997</v>
      </c>
      <c r="H51" t="s">
        <v>58</v>
      </c>
      <c r="I51" s="2">
        <v>2152.7999999999997</v>
      </c>
      <c r="J51" s="9">
        <v>29.9</v>
      </c>
      <c r="K51" s="4">
        <v>72</v>
      </c>
      <c r="M51" s="3"/>
      <c r="N51" s="9"/>
      <c r="O51" s="2"/>
    </row>
    <row r="52" spans="1:15" hidden="1" outlineLevel="2" x14ac:dyDescent="0.15">
      <c r="A52" s="14"/>
      <c r="B52" s="19" t="s">
        <v>45</v>
      </c>
      <c r="C52" s="14"/>
      <c r="D52" s="16"/>
      <c r="E52" s="14"/>
      <c r="F52" s="17">
        <f>SUBTOTAL(9,F49:F51)</f>
        <v>6488.2999999999993</v>
      </c>
      <c r="H52" t="s">
        <v>45</v>
      </c>
      <c r="I52" s="2">
        <v>6488.2999999999993</v>
      </c>
      <c r="J52" s="9"/>
      <c r="K52" s="7"/>
      <c r="M52" s="3"/>
      <c r="N52" s="9"/>
      <c r="O52" s="2"/>
    </row>
    <row r="53" spans="1:15" ht="13.5" hidden="1" customHeight="1" outlineLevel="3" x14ac:dyDescent="0.15">
      <c r="A53" s="14" t="s">
        <v>14</v>
      </c>
      <c r="B53" s="15" t="s">
        <v>11</v>
      </c>
      <c r="C53" s="14" t="s">
        <v>6</v>
      </c>
      <c r="D53" s="16">
        <v>59</v>
      </c>
      <c r="E53" s="14">
        <v>86</v>
      </c>
      <c r="F53" s="17">
        <f>D53*E53</f>
        <v>5074</v>
      </c>
      <c r="H53" t="s">
        <v>59</v>
      </c>
      <c r="I53" s="2">
        <v>5074</v>
      </c>
      <c r="J53" s="9">
        <v>59</v>
      </c>
      <c r="K53" s="4">
        <v>86</v>
      </c>
      <c r="M53" s="3"/>
      <c r="N53" s="9"/>
      <c r="O53" s="2"/>
    </row>
    <row r="54" spans="1:15" ht="13.5" hidden="1" customHeight="1" outlineLevel="3" x14ac:dyDescent="0.15">
      <c r="A54" s="14" t="s">
        <v>14</v>
      </c>
      <c r="B54" s="15" t="s">
        <v>11</v>
      </c>
      <c r="C54" s="14" t="s">
        <v>7</v>
      </c>
      <c r="D54" s="16">
        <v>59</v>
      </c>
      <c r="E54" s="14">
        <v>62</v>
      </c>
      <c r="F54" s="17">
        <f>D54*E54</f>
        <v>3658</v>
      </c>
      <c r="H54" t="s">
        <v>59</v>
      </c>
      <c r="I54" s="2">
        <v>3658</v>
      </c>
      <c r="J54" s="9">
        <v>59</v>
      </c>
      <c r="K54" s="4">
        <v>62</v>
      </c>
      <c r="M54" s="3"/>
      <c r="N54" s="9"/>
      <c r="O54" s="2"/>
    </row>
    <row r="55" spans="1:15" ht="13.5" hidden="1" customHeight="1" outlineLevel="3" x14ac:dyDescent="0.15">
      <c r="A55" s="14" t="s">
        <v>14</v>
      </c>
      <c r="B55" s="15" t="s">
        <v>11</v>
      </c>
      <c r="C55" s="14" t="s">
        <v>8</v>
      </c>
      <c r="D55" s="16">
        <v>59</v>
      </c>
      <c r="E55" s="14">
        <v>26</v>
      </c>
      <c r="F55" s="17">
        <f>D55*E55</f>
        <v>1534</v>
      </c>
      <c r="H55" t="s">
        <v>59</v>
      </c>
      <c r="I55" s="2">
        <v>1534</v>
      </c>
      <c r="J55" s="9">
        <v>59</v>
      </c>
      <c r="K55" s="4">
        <v>26</v>
      </c>
      <c r="M55" s="3"/>
      <c r="N55" s="9"/>
      <c r="O55" s="2"/>
    </row>
    <row r="56" spans="1:15" hidden="1" outlineLevel="2" x14ac:dyDescent="0.15">
      <c r="A56" s="14"/>
      <c r="B56" s="19" t="s">
        <v>46</v>
      </c>
      <c r="C56" s="14"/>
      <c r="D56" s="16"/>
      <c r="E56" s="14"/>
      <c r="F56" s="17">
        <f>SUBTOTAL(9,F53:F55)</f>
        <v>10266</v>
      </c>
      <c r="H56" t="s">
        <v>46</v>
      </c>
      <c r="I56" s="2">
        <v>10266</v>
      </c>
      <c r="J56" s="9"/>
      <c r="K56" s="7"/>
      <c r="M56" s="3"/>
      <c r="N56" s="9"/>
      <c r="O56" s="2"/>
    </row>
    <row r="57" spans="1:15" ht="13.5" hidden="1" customHeight="1" outlineLevel="3" x14ac:dyDescent="0.15">
      <c r="A57" s="14" t="s">
        <v>14</v>
      </c>
      <c r="B57" s="15" t="s">
        <v>13</v>
      </c>
      <c r="C57" s="14" t="s">
        <v>6</v>
      </c>
      <c r="D57" s="16">
        <v>68</v>
      </c>
      <c r="E57" s="14">
        <v>58</v>
      </c>
      <c r="F57" s="17">
        <f>D57*E57</f>
        <v>3944</v>
      </c>
      <c r="H57" t="s">
        <v>60</v>
      </c>
      <c r="I57" s="2">
        <v>3944</v>
      </c>
      <c r="J57" s="9">
        <v>68</v>
      </c>
      <c r="K57" s="4">
        <v>58</v>
      </c>
      <c r="M57" s="3"/>
      <c r="N57" s="9"/>
      <c r="O57" s="2"/>
    </row>
    <row r="58" spans="1:15" ht="13.5" hidden="1" customHeight="1" outlineLevel="3" x14ac:dyDescent="0.15">
      <c r="A58" s="14" t="s">
        <v>14</v>
      </c>
      <c r="B58" s="15" t="s">
        <v>13</v>
      </c>
      <c r="C58" s="14" t="s">
        <v>7</v>
      </c>
      <c r="D58" s="16">
        <v>68</v>
      </c>
      <c r="E58" s="14">
        <v>39</v>
      </c>
      <c r="F58" s="17">
        <f>D58*E58</f>
        <v>2652</v>
      </c>
      <c r="H58" t="s">
        <v>60</v>
      </c>
      <c r="I58" s="2">
        <v>2652</v>
      </c>
      <c r="J58" s="9">
        <v>68</v>
      </c>
      <c r="K58" s="4">
        <v>39</v>
      </c>
      <c r="M58" s="3"/>
      <c r="N58" s="9"/>
      <c r="O58" s="2"/>
    </row>
    <row r="59" spans="1:15" ht="13.5" hidden="1" customHeight="1" outlineLevel="3" x14ac:dyDescent="0.15">
      <c r="A59" s="14" t="s">
        <v>14</v>
      </c>
      <c r="B59" s="15" t="s">
        <v>13</v>
      </c>
      <c r="C59" s="14" t="s">
        <v>8</v>
      </c>
      <c r="D59" s="16">
        <v>68</v>
      </c>
      <c r="E59" s="14">
        <v>35</v>
      </c>
      <c r="F59" s="17">
        <f>D59*E59</f>
        <v>2380</v>
      </c>
      <c r="H59" t="s">
        <v>60</v>
      </c>
      <c r="I59" s="2">
        <v>2380</v>
      </c>
      <c r="J59" s="9">
        <v>68</v>
      </c>
      <c r="K59" s="4">
        <v>35</v>
      </c>
      <c r="M59" s="3"/>
      <c r="N59" s="9"/>
      <c r="O59" s="2"/>
    </row>
    <row r="60" spans="1:15" hidden="1" outlineLevel="2" x14ac:dyDescent="0.15">
      <c r="A60" s="14"/>
      <c r="B60" s="19" t="s">
        <v>47</v>
      </c>
      <c r="C60" s="14"/>
      <c r="D60" s="16"/>
      <c r="E60" s="14"/>
      <c r="F60" s="17">
        <f>SUBTOTAL(9,F57:F59)</f>
        <v>8976</v>
      </c>
      <c r="H60" t="s">
        <v>47</v>
      </c>
      <c r="I60" s="2">
        <v>8976</v>
      </c>
      <c r="J60" s="9"/>
      <c r="K60" s="7"/>
      <c r="M60" s="3"/>
      <c r="N60" s="9"/>
      <c r="O60" s="2"/>
    </row>
    <row r="61" spans="1:15" ht="13.5" hidden="1" customHeight="1" outlineLevel="3" x14ac:dyDescent="0.15">
      <c r="A61" s="14" t="s">
        <v>14</v>
      </c>
      <c r="B61" s="15" t="s">
        <v>12</v>
      </c>
      <c r="C61" s="14" t="s">
        <v>6</v>
      </c>
      <c r="D61" s="16">
        <v>139</v>
      </c>
      <c r="E61" s="14">
        <v>39</v>
      </c>
      <c r="F61" s="17">
        <f>D61*E61</f>
        <v>5421</v>
      </c>
      <c r="H61" t="s">
        <v>61</v>
      </c>
      <c r="I61" s="2">
        <v>5421</v>
      </c>
      <c r="J61" s="9">
        <v>139</v>
      </c>
      <c r="K61" s="4">
        <v>39</v>
      </c>
      <c r="M61" s="3"/>
      <c r="N61" s="9"/>
      <c r="O61" s="2"/>
    </row>
    <row r="62" spans="1:15" ht="13.5" hidden="1" customHeight="1" outlineLevel="3" x14ac:dyDescent="0.15">
      <c r="A62" s="14" t="s">
        <v>14</v>
      </c>
      <c r="B62" s="15" t="s">
        <v>12</v>
      </c>
      <c r="C62" s="14" t="s">
        <v>7</v>
      </c>
      <c r="D62" s="16">
        <v>139</v>
      </c>
      <c r="E62" s="14">
        <v>31</v>
      </c>
      <c r="F62" s="17">
        <f>D62*E62</f>
        <v>4309</v>
      </c>
      <c r="H62" t="s">
        <v>61</v>
      </c>
      <c r="I62" s="2">
        <v>4309</v>
      </c>
      <c r="J62" s="9">
        <v>139</v>
      </c>
      <c r="K62" s="4">
        <v>31</v>
      </c>
      <c r="M62" s="3"/>
      <c r="N62" s="9"/>
      <c r="O62" s="2"/>
    </row>
    <row r="63" spans="1:15" ht="13.5" hidden="1" customHeight="1" outlineLevel="3" x14ac:dyDescent="0.15">
      <c r="A63" s="14" t="s">
        <v>14</v>
      </c>
      <c r="B63" s="15" t="s">
        <v>12</v>
      </c>
      <c r="C63" s="14" t="s">
        <v>8</v>
      </c>
      <c r="D63" s="16">
        <v>139</v>
      </c>
      <c r="E63" s="14">
        <v>39</v>
      </c>
      <c r="F63" s="17">
        <f>D63*E63</f>
        <v>5421</v>
      </c>
      <c r="H63" t="s">
        <v>61</v>
      </c>
      <c r="I63" s="2">
        <v>5421</v>
      </c>
      <c r="J63" s="9">
        <v>139</v>
      </c>
      <c r="K63" s="4">
        <v>39</v>
      </c>
      <c r="M63" s="3"/>
      <c r="N63" s="9"/>
      <c r="O63" s="2"/>
    </row>
    <row r="64" spans="1:15" hidden="1" outlineLevel="2" x14ac:dyDescent="0.15">
      <c r="A64" s="14"/>
      <c r="B64" s="19" t="s">
        <v>48</v>
      </c>
      <c r="C64" s="14"/>
      <c r="D64" s="16"/>
      <c r="E64" s="14"/>
      <c r="F64" s="17">
        <f>SUBTOTAL(9,F61:F63)</f>
        <v>15151</v>
      </c>
      <c r="H64" t="s">
        <v>48</v>
      </c>
      <c r="I64" s="2">
        <v>15151</v>
      </c>
      <c r="J64" s="9"/>
      <c r="K64" s="7"/>
      <c r="M64" s="3"/>
      <c r="N64" s="9"/>
      <c r="O64" s="2"/>
    </row>
    <row r="65" spans="1:15" outlineLevel="1" collapsed="1" x14ac:dyDescent="0.15">
      <c r="A65" s="20" t="s">
        <v>21</v>
      </c>
      <c r="B65" s="15"/>
      <c r="C65" s="14"/>
      <c r="D65" s="16"/>
      <c r="E65" s="14"/>
      <c r="F65" s="17">
        <f>SUBTOTAL(9,F45:F63)</f>
        <v>75453.3</v>
      </c>
      <c r="I65" s="2"/>
      <c r="J65" s="5"/>
      <c r="K65" s="4"/>
      <c r="M65" s="3"/>
      <c r="N65" s="9"/>
      <c r="O65" s="2"/>
    </row>
    <row r="66" spans="1:15" x14ac:dyDescent="0.15">
      <c r="A66" s="20" t="s">
        <v>22</v>
      </c>
      <c r="B66" s="15"/>
      <c r="C66" s="14"/>
      <c r="D66" s="16"/>
      <c r="E66" s="14"/>
      <c r="F66" s="17">
        <f>SUBTOTAL(9,F3:F63)</f>
        <v>230234</v>
      </c>
      <c r="I66" s="2"/>
      <c r="J66" s="5"/>
      <c r="K66" s="4"/>
      <c r="M66" s="3"/>
      <c r="N66" s="9"/>
      <c r="O66" s="2"/>
    </row>
    <row r="67" spans="1:15" x14ac:dyDescent="0.15">
      <c r="A67" s="21"/>
      <c r="B67" s="21"/>
      <c r="C67" s="21"/>
      <c r="D67" s="21"/>
      <c r="E67" s="21"/>
      <c r="F67" s="17">
        <v>218014.3</v>
      </c>
    </row>
    <row r="68" spans="1:15" x14ac:dyDescent="0.15">
      <c r="A68" s="21"/>
      <c r="B68" s="21"/>
      <c r="C68" s="21"/>
      <c r="D68" s="21"/>
      <c r="E68" s="21"/>
      <c r="F68" s="17">
        <v>253832.8</v>
      </c>
    </row>
    <row r="69" spans="1:15" x14ac:dyDescent="0.15">
      <c r="A69" s="21"/>
      <c r="B69" s="21"/>
      <c r="C69" s="21"/>
      <c r="D69" s="21"/>
      <c r="E69" s="21"/>
      <c r="F69" s="17">
        <v>241154</v>
      </c>
    </row>
    <row r="70" spans="1:15" x14ac:dyDescent="0.15">
      <c r="A70" s="21"/>
      <c r="B70" s="21"/>
      <c r="C70" s="21"/>
      <c r="D70" s="21"/>
      <c r="E70" s="21"/>
      <c r="F70" s="22">
        <f>SUM(F66:F69)</f>
        <v>943235.1</v>
      </c>
    </row>
  </sheetData>
  <sortState ref="A3:F47">
    <sortCondition ref="A3:A47"/>
    <sortCondition ref="B3:B47"/>
  </sortState>
  <mergeCells count="2">
    <mergeCell ref="A1:F1"/>
    <mergeCell ref="H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zoomScale="79" zoomScaleNormal="79" workbookViewId="0">
      <selection activeCell="F66" sqref="F66"/>
    </sheetView>
  </sheetViews>
  <sheetFormatPr defaultRowHeight="13.5" outlineLevelRow="3" x14ac:dyDescent="0.15"/>
  <cols>
    <col min="1" max="1" width="10.25" bestFit="1" customWidth="1"/>
    <col min="2" max="2" width="9.5" bestFit="1" customWidth="1"/>
    <col min="3" max="3" width="7.5" bestFit="1" customWidth="1"/>
    <col min="4" max="4" width="6.625" bestFit="1" customWidth="1"/>
    <col min="5" max="5" width="5.625" bestFit="1" customWidth="1"/>
    <col min="6" max="6" width="10.375" bestFit="1" customWidth="1"/>
    <col min="8" max="8" width="12.625" bestFit="1" customWidth="1"/>
    <col min="9" max="9" width="10.375" bestFit="1" customWidth="1"/>
  </cols>
  <sheetData>
    <row r="1" spans="1:11" ht="21.75" customHeight="1" x14ac:dyDescent="0.15">
      <c r="A1" s="11" t="s">
        <v>23</v>
      </c>
      <c r="B1" s="11"/>
      <c r="C1" s="11"/>
      <c r="D1" s="11"/>
      <c r="E1" s="11"/>
      <c r="F1" s="11"/>
    </row>
    <row r="2" spans="1:11" x14ac:dyDescent="0.15">
      <c r="A2" s="1" t="s">
        <v>0</v>
      </c>
      <c r="B2" s="1" t="s">
        <v>50</v>
      </c>
      <c r="C2" s="1" t="s">
        <v>3</v>
      </c>
      <c r="D2" s="1" t="s">
        <v>1</v>
      </c>
      <c r="E2" s="1" t="s">
        <v>2</v>
      </c>
      <c r="F2" s="1" t="s">
        <v>15</v>
      </c>
    </row>
    <row r="3" spans="1:11" hidden="1" outlineLevel="3" x14ac:dyDescent="0.15">
      <c r="A3" s="1" t="s">
        <v>24</v>
      </c>
      <c r="B3" s="4" t="s">
        <v>9</v>
      </c>
      <c r="C3" s="1" t="s">
        <v>6</v>
      </c>
      <c r="D3" s="3">
        <v>268</v>
      </c>
      <c r="E3" s="1">
        <v>31</v>
      </c>
      <c r="F3" s="2">
        <f>D3*E3</f>
        <v>8308</v>
      </c>
    </row>
    <row r="4" spans="1:11" hidden="1" outlineLevel="3" x14ac:dyDescent="0.15">
      <c r="A4" s="1" t="s">
        <v>24</v>
      </c>
      <c r="B4" s="4" t="s">
        <v>9</v>
      </c>
      <c r="C4" s="1" t="s">
        <v>7</v>
      </c>
      <c r="D4" s="3">
        <v>268</v>
      </c>
      <c r="E4" s="1">
        <v>43</v>
      </c>
      <c r="F4" s="2">
        <f>D4*E4</f>
        <v>11524</v>
      </c>
    </row>
    <row r="5" spans="1:11" hidden="1" outlineLevel="3" x14ac:dyDescent="0.15">
      <c r="A5" s="1" t="s">
        <v>24</v>
      </c>
      <c r="B5" s="4" t="s">
        <v>9</v>
      </c>
      <c r="C5" s="1" t="s">
        <v>8</v>
      </c>
      <c r="D5" s="3">
        <v>268</v>
      </c>
      <c r="E5" s="1">
        <v>25</v>
      </c>
      <c r="F5" s="2">
        <f>D5*E5</f>
        <v>6700</v>
      </c>
    </row>
    <row r="6" spans="1:11" outlineLevel="2" collapsed="1" x14ac:dyDescent="0.15">
      <c r="A6" s="1"/>
      <c r="B6" s="7" t="s">
        <v>44</v>
      </c>
      <c r="C6" s="1"/>
      <c r="D6" s="3"/>
      <c r="E6" s="1"/>
      <c r="F6" s="2">
        <f>SUBTOTAL(9,F3:F5)</f>
        <v>26532</v>
      </c>
      <c r="H6" t="s">
        <v>44</v>
      </c>
      <c r="I6" s="10">
        <v>26532</v>
      </c>
    </row>
    <row r="7" spans="1:11" hidden="1" outlineLevel="3" x14ac:dyDescent="0.15">
      <c r="A7" s="1" t="s">
        <v>24</v>
      </c>
      <c r="B7" s="4" t="s">
        <v>10</v>
      </c>
      <c r="C7" s="1" t="s">
        <v>6</v>
      </c>
      <c r="D7" s="3">
        <v>29.9</v>
      </c>
      <c r="E7" s="1">
        <v>106</v>
      </c>
      <c r="F7" s="2">
        <f>D7*E7</f>
        <v>3169.3999999999996</v>
      </c>
      <c r="H7" t="s">
        <v>58</v>
      </c>
      <c r="I7" s="10">
        <v>3169.3999999999996</v>
      </c>
      <c r="J7">
        <v>29.9</v>
      </c>
      <c r="K7">
        <v>106</v>
      </c>
    </row>
    <row r="8" spans="1:11" hidden="1" outlineLevel="3" x14ac:dyDescent="0.15">
      <c r="A8" s="1" t="s">
        <v>24</v>
      </c>
      <c r="B8" s="4" t="s">
        <v>10</v>
      </c>
      <c r="C8" s="1" t="s">
        <v>7</v>
      </c>
      <c r="D8" s="3">
        <v>29.9</v>
      </c>
      <c r="E8" s="1">
        <v>99</v>
      </c>
      <c r="F8" s="2">
        <f>D8*E8</f>
        <v>2960.1</v>
      </c>
      <c r="H8" t="s">
        <v>58</v>
      </c>
      <c r="I8" s="10">
        <v>2960.1</v>
      </c>
      <c r="J8">
        <v>29.9</v>
      </c>
      <c r="K8">
        <v>99</v>
      </c>
    </row>
    <row r="9" spans="1:11" hidden="1" outlineLevel="3" x14ac:dyDescent="0.15">
      <c r="A9" s="1" t="s">
        <v>24</v>
      </c>
      <c r="B9" s="4" t="s">
        <v>10</v>
      </c>
      <c r="C9" s="1" t="s">
        <v>8</v>
      </c>
      <c r="D9" s="3">
        <v>29.9</v>
      </c>
      <c r="E9" s="1">
        <v>82</v>
      </c>
      <c r="F9" s="2">
        <f>D9*E9</f>
        <v>2451.7999999999997</v>
      </c>
      <c r="H9" t="s">
        <v>58</v>
      </c>
      <c r="I9" s="10">
        <v>2451.7999999999997</v>
      </c>
      <c r="J9">
        <v>29.9</v>
      </c>
      <c r="K9">
        <v>82</v>
      </c>
    </row>
    <row r="10" spans="1:11" outlineLevel="2" collapsed="1" x14ac:dyDescent="0.15">
      <c r="A10" s="1"/>
      <c r="B10" s="7" t="s">
        <v>45</v>
      </c>
      <c r="C10" s="1"/>
      <c r="D10" s="3"/>
      <c r="E10" s="1"/>
      <c r="F10" s="2">
        <f>SUBTOTAL(9,F7:F9)</f>
        <v>8581.2999999999993</v>
      </c>
      <c r="H10" t="s">
        <v>45</v>
      </c>
      <c r="I10" s="10">
        <v>8581.2999999999993</v>
      </c>
    </row>
    <row r="11" spans="1:11" hidden="1" outlineLevel="3" x14ac:dyDescent="0.15">
      <c r="A11" s="1" t="s">
        <v>24</v>
      </c>
      <c r="B11" s="4" t="s">
        <v>11</v>
      </c>
      <c r="C11" s="1" t="s">
        <v>6</v>
      </c>
      <c r="D11" s="3">
        <v>59</v>
      </c>
      <c r="E11" s="1">
        <v>78</v>
      </c>
      <c r="F11" s="2">
        <f>D11*E11</f>
        <v>4602</v>
      </c>
      <c r="H11" t="s">
        <v>59</v>
      </c>
      <c r="I11" s="10">
        <v>4602</v>
      </c>
      <c r="J11">
        <v>59</v>
      </c>
      <c r="K11">
        <v>78</v>
      </c>
    </row>
    <row r="12" spans="1:11" hidden="1" outlineLevel="3" x14ac:dyDescent="0.15">
      <c r="A12" s="1" t="s">
        <v>24</v>
      </c>
      <c r="B12" s="4" t="s">
        <v>11</v>
      </c>
      <c r="C12" s="1" t="s">
        <v>7</v>
      </c>
      <c r="D12" s="3">
        <v>59</v>
      </c>
      <c r="E12" s="1">
        <v>56</v>
      </c>
      <c r="F12" s="2">
        <f>D12*E12</f>
        <v>3304</v>
      </c>
      <c r="H12" t="s">
        <v>59</v>
      </c>
      <c r="I12" s="10">
        <v>3304</v>
      </c>
      <c r="J12">
        <v>59</v>
      </c>
      <c r="K12">
        <v>56</v>
      </c>
    </row>
    <row r="13" spans="1:11" hidden="1" outlineLevel="3" x14ac:dyDescent="0.15">
      <c r="A13" s="1" t="s">
        <v>24</v>
      </c>
      <c r="B13" s="4" t="s">
        <v>11</v>
      </c>
      <c r="C13" s="1" t="s">
        <v>8</v>
      </c>
      <c r="D13" s="3">
        <v>59</v>
      </c>
      <c r="E13" s="1">
        <v>55</v>
      </c>
      <c r="F13" s="2">
        <f>D13*E13</f>
        <v>3245</v>
      </c>
      <c r="H13" t="s">
        <v>59</v>
      </c>
      <c r="I13" s="10">
        <v>3245</v>
      </c>
      <c r="J13">
        <v>59</v>
      </c>
      <c r="K13">
        <v>55</v>
      </c>
    </row>
    <row r="14" spans="1:11" outlineLevel="2" collapsed="1" x14ac:dyDescent="0.15">
      <c r="A14" s="1"/>
      <c r="B14" s="7" t="s">
        <v>46</v>
      </c>
      <c r="C14" s="1"/>
      <c r="D14" s="3"/>
      <c r="E14" s="1"/>
      <c r="F14" s="2">
        <f>SUBTOTAL(9,F11:F13)</f>
        <v>11151</v>
      </c>
      <c r="H14" t="s">
        <v>46</v>
      </c>
      <c r="I14" s="10">
        <v>11151</v>
      </c>
    </row>
    <row r="15" spans="1:11" hidden="1" outlineLevel="3" x14ac:dyDescent="0.15">
      <c r="A15" s="1" t="s">
        <v>24</v>
      </c>
      <c r="B15" s="4" t="s">
        <v>13</v>
      </c>
      <c r="C15" s="1" t="s">
        <v>6</v>
      </c>
      <c r="D15" s="3">
        <v>68</v>
      </c>
      <c r="E15" s="1">
        <v>49</v>
      </c>
      <c r="F15" s="2">
        <f>D15*E15</f>
        <v>3332</v>
      </c>
      <c r="H15" t="s">
        <v>60</v>
      </c>
      <c r="I15" s="10">
        <v>3332</v>
      </c>
      <c r="J15">
        <v>68</v>
      </c>
      <c r="K15">
        <v>49</v>
      </c>
    </row>
    <row r="16" spans="1:11" hidden="1" outlineLevel="3" x14ac:dyDescent="0.15">
      <c r="A16" s="1" t="s">
        <v>24</v>
      </c>
      <c r="B16" s="4" t="s">
        <v>13</v>
      </c>
      <c r="C16" s="1" t="s">
        <v>7</v>
      </c>
      <c r="D16" s="3">
        <v>68</v>
      </c>
      <c r="E16" s="1">
        <v>62</v>
      </c>
      <c r="F16" s="2">
        <f>D16*E16</f>
        <v>4216</v>
      </c>
      <c r="H16" t="s">
        <v>60</v>
      </c>
      <c r="I16" s="10">
        <v>4216</v>
      </c>
      <c r="J16">
        <v>68</v>
      </c>
      <c r="K16">
        <v>62</v>
      </c>
    </row>
    <row r="17" spans="1:11" hidden="1" outlineLevel="3" x14ac:dyDescent="0.15">
      <c r="A17" s="1" t="s">
        <v>24</v>
      </c>
      <c r="B17" s="4" t="s">
        <v>13</v>
      </c>
      <c r="C17" s="1" t="s">
        <v>8</v>
      </c>
      <c r="D17" s="3">
        <v>68</v>
      </c>
      <c r="E17" s="1">
        <v>39</v>
      </c>
      <c r="F17" s="2">
        <f>D17*E17</f>
        <v>2652</v>
      </c>
      <c r="H17" t="s">
        <v>60</v>
      </c>
      <c r="I17" s="10">
        <v>2652</v>
      </c>
      <c r="J17">
        <v>68</v>
      </c>
      <c r="K17">
        <v>39</v>
      </c>
    </row>
    <row r="18" spans="1:11" outlineLevel="2" collapsed="1" x14ac:dyDescent="0.15">
      <c r="A18" s="1"/>
      <c r="B18" s="7" t="s">
        <v>47</v>
      </c>
      <c r="C18" s="1"/>
      <c r="D18" s="3"/>
      <c r="E18" s="1"/>
      <c r="F18" s="2">
        <f>SUBTOTAL(9,F15:F17)</f>
        <v>10200</v>
      </c>
      <c r="H18" t="s">
        <v>47</v>
      </c>
      <c r="I18" s="10">
        <v>10200</v>
      </c>
    </row>
    <row r="19" spans="1:11" hidden="1" outlineLevel="3" x14ac:dyDescent="0.15">
      <c r="A19" s="1" t="s">
        <v>24</v>
      </c>
      <c r="B19" s="4" t="s">
        <v>12</v>
      </c>
      <c r="C19" s="1" t="s">
        <v>6</v>
      </c>
      <c r="D19" s="3">
        <v>139</v>
      </c>
      <c r="E19" s="1">
        <v>42</v>
      </c>
      <c r="F19" s="2">
        <f>D19*E19</f>
        <v>5838</v>
      </c>
      <c r="H19" t="s">
        <v>61</v>
      </c>
      <c r="I19" s="10">
        <v>5838</v>
      </c>
      <c r="J19">
        <v>139</v>
      </c>
      <c r="K19">
        <v>42</v>
      </c>
    </row>
    <row r="20" spans="1:11" hidden="1" outlineLevel="3" x14ac:dyDescent="0.15">
      <c r="A20" s="1" t="s">
        <v>24</v>
      </c>
      <c r="B20" s="4" t="s">
        <v>12</v>
      </c>
      <c r="C20" s="1" t="s">
        <v>7</v>
      </c>
      <c r="D20" s="3">
        <v>139</v>
      </c>
      <c r="E20" s="1">
        <v>39</v>
      </c>
      <c r="F20" s="2">
        <f>D20*E20</f>
        <v>5421</v>
      </c>
      <c r="H20" t="s">
        <v>61</v>
      </c>
      <c r="I20" s="10">
        <v>5421</v>
      </c>
      <c r="J20">
        <v>139</v>
      </c>
      <c r="K20">
        <v>39</v>
      </c>
    </row>
    <row r="21" spans="1:11" hidden="1" outlineLevel="3" x14ac:dyDescent="0.15">
      <c r="A21" s="1" t="s">
        <v>24</v>
      </c>
      <c r="B21" s="4" t="s">
        <v>12</v>
      </c>
      <c r="C21" s="1" t="s">
        <v>8</v>
      </c>
      <c r="D21" s="3">
        <v>139</v>
      </c>
      <c r="E21" s="1">
        <v>42</v>
      </c>
      <c r="F21" s="2">
        <f>D21*E21</f>
        <v>5838</v>
      </c>
      <c r="H21" t="s">
        <v>61</v>
      </c>
      <c r="I21" s="10">
        <v>5838</v>
      </c>
      <c r="J21">
        <v>139</v>
      </c>
      <c r="K21">
        <v>42</v>
      </c>
    </row>
    <row r="22" spans="1:11" outlineLevel="2" collapsed="1" x14ac:dyDescent="0.15">
      <c r="A22" s="1"/>
      <c r="B22" s="7" t="s">
        <v>48</v>
      </c>
      <c r="C22" s="1"/>
      <c r="D22" s="3"/>
      <c r="E22" s="1"/>
      <c r="F22" s="2">
        <f>SUBTOTAL(9,F19:F21)</f>
        <v>17097</v>
      </c>
      <c r="H22" t="s">
        <v>48</v>
      </c>
      <c r="I22" s="10">
        <v>17097</v>
      </c>
    </row>
    <row r="23" spans="1:11" outlineLevel="1" x14ac:dyDescent="0.15">
      <c r="A23" s="6" t="s">
        <v>35</v>
      </c>
      <c r="B23" s="4"/>
      <c r="C23" s="1"/>
      <c r="D23" s="3"/>
      <c r="E23" s="1"/>
      <c r="F23" s="2">
        <f>SUBTOTAL(9,F3:F21)</f>
        <v>73561.3</v>
      </c>
      <c r="I23" s="10">
        <v>73561.3</v>
      </c>
    </row>
    <row r="24" spans="1:11" hidden="1" outlineLevel="3" x14ac:dyDescent="0.15">
      <c r="A24" s="1" t="s">
        <v>25</v>
      </c>
      <c r="B24" s="4" t="s">
        <v>9</v>
      </c>
      <c r="C24" s="1" t="s">
        <v>6</v>
      </c>
      <c r="D24" s="3">
        <v>268</v>
      </c>
      <c r="E24" s="1">
        <v>35</v>
      </c>
      <c r="F24" s="2">
        <f>D24*E24</f>
        <v>9380</v>
      </c>
      <c r="H24" t="s">
        <v>62</v>
      </c>
      <c r="I24" s="10">
        <v>9380</v>
      </c>
      <c r="J24">
        <v>268</v>
      </c>
      <c r="K24">
        <v>35</v>
      </c>
    </row>
    <row r="25" spans="1:11" hidden="1" outlineLevel="3" x14ac:dyDescent="0.15">
      <c r="A25" s="1" t="s">
        <v>25</v>
      </c>
      <c r="B25" s="4" t="s">
        <v>9</v>
      </c>
      <c r="C25" s="1" t="s">
        <v>7</v>
      </c>
      <c r="D25" s="3">
        <v>268</v>
      </c>
      <c r="E25" s="1">
        <v>56</v>
      </c>
      <c r="F25" s="2">
        <f>D25*E25</f>
        <v>15008</v>
      </c>
      <c r="H25" t="s">
        <v>62</v>
      </c>
      <c r="I25" s="10">
        <v>15008</v>
      </c>
      <c r="J25">
        <v>268</v>
      </c>
      <c r="K25">
        <v>56</v>
      </c>
    </row>
    <row r="26" spans="1:11" hidden="1" outlineLevel="3" x14ac:dyDescent="0.15">
      <c r="A26" s="1" t="s">
        <v>25</v>
      </c>
      <c r="B26" s="4" t="s">
        <v>9</v>
      </c>
      <c r="C26" s="1" t="s">
        <v>8</v>
      </c>
      <c r="D26" s="3">
        <v>268</v>
      </c>
      <c r="E26" s="1">
        <v>51</v>
      </c>
      <c r="F26" s="2">
        <f>D26*E26</f>
        <v>13668</v>
      </c>
      <c r="H26" t="s">
        <v>62</v>
      </c>
      <c r="I26" s="10">
        <v>13668</v>
      </c>
      <c r="J26">
        <v>268</v>
      </c>
      <c r="K26">
        <v>51</v>
      </c>
    </row>
    <row r="27" spans="1:11" outlineLevel="2" collapsed="1" x14ac:dyDescent="0.15">
      <c r="A27" s="1"/>
      <c r="B27" s="7" t="s">
        <v>44</v>
      </c>
      <c r="C27" s="1"/>
      <c r="D27" s="3"/>
      <c r="E27" s="1"/>
      <c r="F27" s="2">
        <f>SUBTOTAL(9,F24:F26)</f>
        <v>38056</v>
      </c>
      <c r="H27" t="s">
        <v>44</v>
      </c>
      <c r="I27" s="10">
        <v>38056</v>
      </c>
    </row>
    <row r="28" spans="1:11" hidden="1" outlineLevel="3" x14ac:dyDescent="0.15">
      <c r="A28" s="1" t="s">
        <v>25</v>
      </c>
      <c r="B28" s="4" t="s">
        <v>10</v>
      </c>
      <c r="C28" s="1" t="s">
        <v>6</v>
      </c>
      <c r="D28" s="3">
        <v>29.9</v>
      </c>
      <c r="E28" s="1">
        <v>55</v>
      </c>
      <c r="F28" s="2">
        <f>D28*E28</f>
        <v>1644.5</v>
      </c>
      <c r="H28" t="s">
        <v>58</v>
      </c>
      <c r="I28" s="10">
        <v>1644.5</v>
      </c>
      <c r="J28">
        <v>29.9</v>
      </c>
      <c r="K28">
        <v>55</v>
      </c>
    </row>
    <row r="29" spans="1:11" hidden="1" outlineLevel="3" x14ac:dyDescent="0.15">
      <c r="A29" s="1" t="s">
        <v>25</v>
      </c>
      <c r="B29" s="4" t="s">
        <v>10</v>
      </c>
      <c r="C29" s="1" t="s">
        <v>7</v>
      </c>
      <c r="D29" s="3">
        <v>29.9</v>
      </c>
      <c r="E29" s="1">
        <v>88</v>
      </c>
      <c r="F29" s="2">
        <f>D29*E29</f>
        <v>2631.2</v>
      </c>
      <c r="H29" t="s">
        <v>58</v>
      </c>
      <c r="I29" s="10">
        <v>2631.2</v>
      </c>
      <c r="J29">
        <v>29.9</v>
      </c>
      <c r="K29">
        <v>88</v>
      </c>
    </row>
    <row r="30" spans="1:11" hidden="1" outlineLevel="3" x14ac:dyDescent="0.15">
      <c r="A30" s="1" t="s">
        <v>25</v>
      </c>
      <c r="B30" s="4" t="s">
        <v>10</v>
      </c>
      <c r="C30" s="1" t="s">
        <v>8</v>
      </c>
      <c r="D30" s="3">
        <v>29.9</v>
      </c>
      <c r="E30" s="1">
        <v>55</v>
      </c>
      <c r="F30" s="2">
        <f>D30*E30</f>
        <v>1644.5</v>
      </c>
      <c r="H30" t="s">
        <v>58</v>
      </c>
      <c r="I30" s="10">
        <v>1644.5</v>
      </c>
      <c r="J30">
        <v>29.9</v>
      </c>
      <c r="K30">
        <v>55</v>
      </c>
    </row>
    <row r="31" spans="1:11" outlineLevel="2" collapsed="1" x14ac:dyDescent="0.15">
      <c r="A31" s="1"/>
      <c r="B31" s="7" t="s">
        <v>45</v>
      </c>
      <c r="C31" s="1"/>
      <c r="D31" s="3"/>
      <c r="E31" s="1"/>
      <c r="F31" s="2">
        <f>SUBTOTAL(9,F28:F30)</f>
        <v>5920.2</v>
      </c>
      <c r="H31" t="s">
        <v>45</v>
      </c>
      <c r="I31" s="10">
        <v>5920.2</v>
      </c>
    </row>
    <row r="32" spans="1:11" hidden="1" outlineLevel="3" x14ac:dyDescent="0.15">
      <c r="A32" s="1" t="s">
        <v>25</v>
      </c>
      <c r="B32" s="4" t="s">
        <v>11</v>
      </c>
      <c r="C32" s="1" t="s">
        <v>6</v>
      </c>
      <c r="D32" s="3">
        <v>59</v>
      </c>
      <c r="E32" s="1">
        <v>76</v>
      </c>
      <c r="F32" s="2">
        <f>D32*E32</f>
        <v>4484</v>
      </c>
      <c r="H32" t="s">
        <v>59</v>
      </c>
      <c r="I32" s="10">
        <v>4484</v>
      </c>
      <c r="J32">
        <v>59</v>
      </c>
      <c r="K32">
        <v>76</v>
      </c>
    </row>
    <row r="33" spans="1:11" hidden="1" outlineLevel="3" x14ac:dyDescent="0.15">
      <c r="A33" s="1" t="s">
        <v>25</v>
      </c>
      <c r="B33" s="4" t="s">
        <v>11</v>
      </c>
      <c r="C33" s="1" t="s">
        <v>7</v>
      </c>
      <c r="D33" s="3">
        <v>59</v>
      </c>
      <c r="E33" s="1">
        <v>82</v>
      </c>
      <c r="F33" s="2">
        <f>D33*E33</f>
        <v>4838</v>
      </c>
      <c r="H33" t="s">
        <v>59</v>
      </c>
      <c r="I33" s="10">
        <v>4838</v>
      </c>
      <c r="J33">
        <v>59</v>
      </c>
      <c r="K33">
        <v>82</v>
      </c>
    </row>
    <row r="34" spans="1:11" hidden="1" outlineLevel="3" x14ac:dyDescent="0.15">
      <c r="A34" s="1" t="s">
        <v>25</v>
      </c>
      <c r="B34" s="4" t="s">
        <v>11</v>
      </c>
      <c r="C34" s="1" t="s">
        <v>8</v>
      </c>
      <c r="D34" s="3">
        <v>59</v>
      </c>
      <c r="E34" s="1">
        <v>32</v>
      </c>
      <c r="F34" s="2">
        <f>D34*E34</f>
        <v>1888</v>
      </c>
      <c r="H34" t="s">
        <v>59</v>
      </c>
      <c r="I34" s="10">
        <v>1888</v>
      </c>
      <c r="J34">
        <v>59</v>
      </c>
      <c r="K34">
        <v>32</v>
      </c>
    </row>
    <row r="35" spans="1:11" outlineLevel="2" collapsed="1" x14ac:dyDescent="0.15">
      <c r="A35" s="1"/>
      <c r="B35" s="7" t="s">
        <v>46</v>
      </c>
      <c r="C35" s="1"/>
      <c r="D35" s="3"/>
      <c r="E35" s="1"/>
      <c r="F35" s="2">
        <f>SUBTOTAL(9,F32:F34)</f>
        <v>11210</v>
      </c>
      <c r="H35" t="s">
        <v>46</v>
      </c>
      <c r="I35" s="10">
        <v>11210</v>
      </c>
    </row>
    <row r="36" spans="1:11" hidden="1" outlineLevel="3" x14ac:dyDescent="0.15">
      <c r="A36" s="1" t="s">
        <v>25</v>
      </c>
      <c r="B36" s="4" t="s">
        <v>13</v>
      </c>
      <c r="C36" s="1" t="s">
        <v>6</v>
      </c>
      <c r="D36" s="3">
        <v>68</v>
      </c>
      <c r="E36" s="1">
        <v>45</v>
      </c>
      <c r="F36" s="2">
        <f>D36*E36</f>
        <v>3060</v>
      </c>
      <c r="H36" t="s">
        <v>60</v>
      </c>
      <c r="I36" s="10">
        <v>3060</v>
      </c>
      <c r="J36">
        <v>68</v>
      </c>
      <c r="K36">
        <v>45</v>
      </c>
    </row>
    <row r="37" spans="1:11" hidden="1" outlineLevel="3" x14ac:dyDescent="0.15">
      <c r="A37" s="1" t="s">
        <v>25</v>
      </c>
      <c r="B37" s="4" t="s">
        <v>13</v>
      </c>
      <c r="C37" s="1" t="s">
        <v>7</v>
      </c>
      <c r="D37" s="3">
        <v>68</v>
      </c>
      <c r="E37" s="1">
        <v>53</v>
      </c>
      <c r="F37" s="2">
        <f>D37*E37</f>
        <v>3604</v>
      </c>
      <c r="H37" t="s">
        <v>60</v>
      </c>
      <c r="I37" s="10">
        <v>3604</v>
      </c>
      <c r="J37">
        <v>68</v>
      </c>
      <c r="K37">
        <v>53</v>
      </c>
    </row>
    <row r="38" spans="1:11" hidden="1" outlineLevel="3" x14ac:dyDescent="0.15">
      <c r="A38" s="1" t="s">
        <v>25</v>
      </c>
      <c r="B38" s="4" t="s">
        <v>13</v>
      </c>
      <c r="C38" s="1" t="s">
        <v>8</v>
      </c>
      <c r="D38" s="3">
        <v>68</v>
      </c>
      <c r="E38" s="1">
        <v>26</v>
      </c>
      <c r="F38" s="2">
        <f>D38*E38</f>
        <v>1768</v>
      </c>
      <c r="H38" t="s">
        <v>60</v>
      </c>
      <c r="I38" s="10">
        <v>1768</v>
      </c>
      <c r="J38">
        <v>68</v>
      </c>
      <c r="K38">
        <v>26</v>
      </c>
    </row>
    <row r="39" spans="1:11" outlineLevel="2" collapsed="1" x14ac:dyDescent="0.15">
      <c r="A39" s="1"/>
      <c r="B39" s="7" t="s">
        <v>47</v>
      </c>
      <c r="C39" s="1"/>
      <c r="D39" s="3"/>
      <c r="E39" s="1"/>
      <c r="F39" s="2">
        <f>SUBTOTAL(9,F36:F38)</f>
        <v>8432</v>
      </c>
      <c r="H39" t="s">
        <v>47</v>
      </c>
      <c r="I39" s="10">
        <v>8432</v>
      </c>
    </row>
    <row r="40" spans="1:11" hidden="1" outlineLevel="3" x14ac:dyDescent="0.15">
      <c r="A40" s="1" t="s">
        <v>25</v>
      </c>
      <c r="B40" s="4" t="s">
        <v>12</v>
      </c>
      <c r="C40" s="1" t="s">
        <v>6</v>
      </c>
      <c r="D40" s="3">
        <v>139</v>
      </c>
      <c r="E40" s="1">
        <v>34</v>
      </c>
      <c r="F40" s="2">
        <f>D40*E40</f>
        <v>4726</v>
      </c>
      <c r="H40" t="s">
        <v>61</v>
      </c>
      <c r="I40" s="10">
        <v>4726</v>
      </c>
      <c r="J40">
        <v>139</v>
      </c>
      <c r="K40">
        <v>34</v>
      </c>
    </row>
    <row r="41" spans="1:11" hidden="1" outlineLevel="3" x14ac:dyDescent="0.15">
      <c r="A41" s="1" t="s">
        <v>25</v>
      </c>
      <c r="B41" s="4" t="s">
        <v>12</v>
      </c>
      <c r="C41" s="1" t="s">
        <v>7</v>
      </c>
      <c r="D41" s="3">
        <v>139</v>
      </c>
      <c r="E41" s="1">
        <v>36</v>
      </c>
      <c r="F41" s="2">
        <f>D41*E41</f>
        <v>5004</v>
      </c>
      <c r="H41" t="s">
        <v>61</v>
      </c>
      <c r="I41" s="10">
        <v>5004</v>
      </c>
      <c r="J41">
        <v>139</v>
      </c>
      <c r="K41">
        <v>36</v>
      </c>
    </row>
    <row r="42" spans="1:11" hidden="1" outlineLevel="3" x14ac:dyDescent="0.15">
      <c r="A42" s="1" t="s">
        <v>25</v>
      </c>
      <c r="B42" s="4" t="s">
        <v>12</v>
      </c>
      <c r="C42" s="1" t="s">
        <v>8</v>
      </c>
      <c r="D42" s="3">
        <v>139</v>
      </c>
      <c r="E42" s="1">
        <v>24</v>
      </c>
      <c r="F42" s="2">
        <f>D42*E42</f>
        <v>3336</v>
      </c>
      <c r="H42" t="s">
        <v>61</v>
      </c>
      <c r="I42" s="10">
        <v>3336</v>
      </c>
      <c r="J42">
        <v>139</v>
      </c>
      <c r="K42">
        <v>24</v>
      </c>
    </row>
    <row r="43" spans="1:11" outlineLevel="2" collapsed="1" x14ac:dyDescent="0.15">
      <c r="A43" s="1"/>
      <c r="B43" s="7" t="s">
        <v>48</v>
      </c>
      <c r="C43" s="1"/>
      <c r="D43" s="3"/>
      <c r="E43" s="1"/>
      <c r="F43" s="2">
        <f>SUBTOTAL(9,F40:F42)</f>
        <v>13066</v>
      </c>
      <c r="H43" t="s">
        <v>48</v>
      </c>
      <c r="I43" s="10">
        <v>13066</v>
      </c>
    </row>
    <row r="44" spans="1:11" outlineLevel="1" x14ac:dyDescent="0.15">
      <c r="A44" s="5" t="s">
        <v>36</v>
      </c>
      <c r="B44" s="4"/>
      <c r="C44" s="1"/>
      <c r="D44" s="3"/>
      <c r="E44" s="1"/>
      <c r="F44" s="2">
        <f>SUBTOTAL(9,F24:F42)</f>
        <v>76684.2</v>
      </c>
      <c r="I44" s="10">
        <v>76684.2</v>
      </c>
    </row>
    <row r="45" spans="1:11" hidden="1" outlineLevel="3" x14ac:dyDescent="0.15">
      <c r="A45" s="1" t="s">
        <v>26</v>
      </c>
      <c r="B45" s="4" t="s">
        <v>9</v>
      </c>
      <c r="C45" s="1" t="s">
        <v>6</v>
      </c>
      <c r="D45" s="3">
        <v>268</v>
      </c>
      <c r="E45" s="1">
        <v>35</v>
      </c>
      <c r="F45" s="2">
        <f>D45*E45</f>
        <v>9380</v>
      </c>
      <c r="H45" t="s">
        <v>62</v>
      </c>
      <c r="I45" s="10">
        <v>9380</v>
      </c>
      <c r="J45">
        <v>268</v>
      </c>
      <c r="K45">
        <v>35</v>
      </c>
    </row>
    <row r="46" spans="1:11" hidden="1" outlineLevel="3" x14ac:dyDescent="0.15">
      <c r="A46" s="1" t="s">
        <v>26</v>
      </c>
      <c r="B46" s="4" t="s">
        <v>9</v>
      </c>
      <c r="C46" s="1" t="s">
        <v>7</v>
      </c>
      <c r="D46" s="3">
        <v>268</v>
      </c>
      <c r="E46" s="1">
        <v>37</v>
      </c>
      <c r="F46" s="2">
        <f>D46*E46</f>
        <v>9916</v>
      </c>
      <c r="H46" t="s">
        <v>62</v>
      </c>
      <c r="I46" s="10">
        <v>9916</v>
      </c>
      <c r="J46">
        <v>268</v>
      </c>
      <c r="K46">
        <v>37</v>
      </c>
    </row>
    <row r="47" spans="1:11" hidden="1" outlineLevel="3" x14ac:dyDescent="0.15">
      <c r="A47" s="1" t="s">
        <v>26</v>
      </c>
      <c r="B47" s="4" t="s">
        <v>9</v>
      </c>
      <c r="C47" s="1" t="s">
        <v>8</v>
      </c>
      <c r="D47" s="3">
        <v>268</v>
      </c>
      <c r="E47" s="1">
        <v>41</v>
      </c>
      <c r="F47" s="2">
        <f>D47*E47</f>
        <v>10988</v>
      </c>
      <c r="H47" t="s">
        <v>62</v>
      </c>
      <c r="I47" s="10">
        <v>10988</v>
      </c>
      <c r="J47">
        <v>268</v>
      </c>
      <c r="K47">
        <v>41</v>
      </c>
    </row>
    <row r="48" spans="1:11" outlineLevel="2" collapsed="1" x14ac:dyDescent="0.15">
      <c r="A48" s="1"/>
      <c r="B48" s="7" t="s">
        <v>44</v>
      </c>
      <c r="C48" s="1"/>
      <c r="D48" s="3"/>
      <c r="E48" s="1"/>
      <c r="F48" s="2">
        <f>SUBTOTAL(9,F45:F47)</f>
        <v>30284</v>
      </c>
      <c r="H48" t="s">
        <v>44</v>
      </c>
      <c r="I48" s="10">
        <v>30284</v>
      </c>
    </row>
    <row r="49" spans="1:11" hidden="1" outlineLevel="3" x14ac:dyDescent="0.15">
      <c r="A49" s="1" t="s">
        <v>26</v>
      </c>
      <c r="B49" s="4" t="s">
        <v>10</v>
      </c>
      <c r="C49" s="1" t="s">
        <v>6</v>
      </c>
      <c r="D49" s="3">
        <v>29.9</v>
      </c>
      <c r="E49" s="1">
        <v>55</v>
      </c>
      <c r="F49" s="2">
        <f>D49*E49</f>
        <v>1644.5</v>
      </c>
      <c r="H49" t="s">
        <v>58</v>
      </c>
      <c r="I49" s="10">
        <v>1644.5</v>
      </c>
      <c r="J49">
        <v>29.9</v>
      </c>
      <c r="K49">
        <v>55</v>
      </c>
    </row>
    <row r="50" spans="1:11" hidden="1" outlineLevel="3" x14ac:dyDescent="0.15">
      <c r="A50" s="1" t="s">
        <v>26</v>
      </c>
      <c r="B50" s="4" t="s">
        <v>10</v>
      </c>
      <c r="C50" s="1" t="s">
        <v>7</v>
      </c>
      <c r="D50" s="3">
        <v>29.9</v>
      </c>
      <c r="E50" s="1">
        <v>95</v>
      </c>
      <c r="F50" s="2">
        <f>D50*E50</f>
        <v>2840.5</v>
      </c>
      <c r="H50" t="s">
        <v>58</v>
      </c>
      <c r="I50" s="10">
        <v>2840.5</v>
      </c>
      <c r="J50">
        <v>29.9</v>
      </c>
      <c r="K50">
        <v>95</v>
      </c>
    </row>
    <row r="51" spans="1:11" hidden="1" outlineLevel="3" x14ac:dyDescent="0.15">
      <c r="A51" s="1" t="s">
        <v>26</v>
      </c>
      <c r="B51" s="4" t="s">
        <v>10</v>
      </c>
      <c r="C51" s="1" t="s">
        <v>8</v>
      </c>
      <c r="D51" s="3">
        <v>29.9</v>
      </c>
      <c r="E51" s="1">
        <v>62</v>
      </c>
      <c r="F51" s="2">
        <f>D51*E51</f>
        <v>1853.8</v>
      </c>
      <c r="H51" t="s">
        <v>58</v>
      </c>
      <c r="I51" s="10">
        <v>1853.8</v>
      </c>
      <c r="J51">
        <v>29.9</v>
      </c>
      <c r="K51">
        <v>62</v>
      </c>
    </row>
    <row r="52" spans="1:11" outlineLevel="2" collapsed="1" x14ac:dyDescent="0.15">
      <c r="A52" s="1"/>
      <c r="B52" s="7" t="s">
        <v>45</v>
      </c>
      <c r="C52" s="1"/>
      <c r="D52" s="3"/>
      <c r="E52" s="1"/>
      <c r="F52" s="2">
        <f>SUBTOTAL(9,F49:F51)</f>
        <v>6338.8</v>
      </c>
      <c r="H52" t="s">
        <v>45</v>
      </c>
      <c r="I52" s="10">
        <v>6338.8</v>
      </c>
    </row>
    <row r="53" spans="1:11" hidden="1" outlineLevel="3" x14ac:dyDescent="0.15">
      <c r="A53" s="1" t="s">
        <v>26</v>
      </c>
      <c r="B53" s="4" t="s">
        <v>11</v>
      </c>
      <c r="C53" s="1" t="s">
        <v>6</v>
      </c>
      <c r="D53" s="3">
        <v>59</v>
      </c>
      <c r="E53" s="1">
        <v>23</v>
      </c>
      <c r="F53" s="2">
        <f>D53*E53</f>
        <v>1357</v>
      </c>
      <c r="H53" t="s">
        <v>59</v>
      </c>
      <c r="I53" s="10">
        <v>1357</v>
      </c>
      <c r="J53">
        <v>59</v>
      </c>
      <c r="K53">
        <v>23</v>
      </c>
    </row>
    <row r="54" spans="1:11" hidden="1" outlineLevel="3" x14ac:dyDescent="0.15">
      <c r="A54" s="1" t="s">
        <v>26</v>
      </c>
      <c r="B54" s="4" t="s">
        <v>11</v>
      </c>
      <c r="C54" s="1" t="s">
        <v>7</v>
      </c>
      <c r="D54" s="3">
        <v>59</v>
      </c>
      <c r="E54" s="1">
        <v>78</v>
      </c>
      <c r="F54" s="2">
        <f>D54*E54</f>
        <v>4602</v>
      </c>
      <c r="H54" t="s">
        <v>59</v>
      </c>
      <c r="I54" s="10">
        <v>4602</v>
      </c>
      <c r="J54">
        <v>59</v>
      </c>
      <c r="K54">
        <v>78</v>
      </c>
    </row>
    <row r="55" spans="1:11" hidden="1" outlineLevel="3" x14ac:dyDescent="0.15">
      <c r="A55" s="1" t="s">
        <v>26</v>
      </c>
      <c r="B55" s="4" t="s">
        <v>11</v>
      </c>
      <c r="C55" s="1" t="s">
        <v>8</v>
      </c>
      <c r="D55" s="3">
        <v>59</v>
      </c>
      <c r="E55" s="1">
        <v>31</v>
      </c>
      <c r="F55" s="2">
        <f>D55*E55</f>
        <v>1829</v>
      </c>
      <c r="H55" t="s">
        <v>59</v>
      </c>
      <c r="I55" s="10">
        <v>1829</v>
      </c>
      <c r="J55">
        <v>59</v>
      </c>
      <c r="K55">
        <v>31</v>
      </c>
    </row>
    <row r="56" spans="1:11" outlineLevel="2" collapsed="1" x14ac:dyDescent="0.15">
      <c r="A56" s="1"/>
      <c r="B56" s="7" t="s">
        <v>46</v>
      </c>
      <c r="C56" s="1"/>
      <c r="D56" s="3"/>
      <c r="E56" s="1"/>
      <c r="F56" s="2">
        <f>SUBTOTAL(9,F53:F55)</f>
        <v>7788</v>
      </c>
      <c r="H56" t="s">
        <v>46</v>
      </c>
      <c r="I56" s="10">
        <v>7788</v>
      </c>
    </row>
    <row r="57" spans="1:11" hidden="1" outlineLevel="3" x14ac:dyDescent="0.15">
      <c r="A57" s="1" t="s">
        <v>26</v>
      </c>
      <c r="B57" s="4" t="s">
        <v>13</v>
      </c>
      <c r="C57" s="1" t="s">
        <v>6</v>
      </c>
      <c r="D57" s="3">
        <v>68</v>
      </c>
      <c r="E57" s="1">
        <v>59</v>
      </c>
      <c r="F57" s="2">
        <f>D57*E57</f>
        <v>4012</v>
      </c>
      <c r="H57" t="s">
        <v>60</v>
      </c>
      <c r="I57" s="10">
        <v>4012</v>
      </c>
      <c r="J57">
        <v>68</v>
      </c>
      <c r="K57">
        <v>59</v>
      </c>
    </row>
    <row r="58" spans="1:11" hidden="1" outlineLevel="3" x14ac:dyDescent="0.15">
      <c r="A58" s="1" t="s">
        <v>26</v>
      </c>
      <c r="B58" s="4" t="s">
        <v>13</v>
      </c>
      <c r="C58" s="1" t="s">
        <v>7</v>
      </c>
      <c r="D58" s="3">
        <v>68</v>
      </c>
      <c r="E58" s="1">
        <v>52</v>
      </c>
      <c r="F58" s="2">
        <f>D58*E58</f>
        <v>3536</v>
      </c>
      <c r="H58" t="s">
        <v>60</v>
      </c>
      <c r="I58" s="10">
        <v>3536</v>
      </c>
      <c r="J58">
        <v>68</v>
      </c>
      <c r="K58">
        <v>52</v>
      </c>
    </row>
    <row r="59" spans="1:11" hidden="1" outlineLevel="3" x14ac:dyDescent="0.15">
      <c r="A59" s="1" t="s">
        <v>26</v>
      </c>
      <c r="B59" s="4" t="s">
        <v>13</v>
      </c>
      <c r="C59" s="1" t="s">
        <v>8</v>
      </c>
      <c r="D59" s="3">
        <v>68</v>
      </c>
      <c r="E59" s="1">
        <v>24</v>
      </c>
      <c r="F59" s="2">
        <f>D59*E59</f>
        <v>1632</v>
      </c>
      <c r="H59" t="s">
        <v>60</v>
      </c>
      <c r="I59" s="10">
        <v>1632</v>
      </c>
      <c r="J59">
        <v>68</v>
      </c>
      <c r="K59">
        <v>24</v>
      </c>
    </row>
    <row r="60" spans="1:11" outlineLevel="2" collapsed="1" x14ac:dyDescent="0.15">
      <c r="A60" s="1"/>
      <c r="B60" s="7" t="s">
        <v>47</v>
      </c>
      <c r="C60" s="1"/>
      <c r="D60" s="3"/>
      <c r="E60" s="1"/>
      <c r="F60" s="2">
        <f>SUBTOTAL(9,F57:F59)</f>
        <v>9180</v>
      </c>
      <c r="H60" t="s">
        <v>47</v>
      </c>
      <c r="I60" s="10">
        <v>9180</v>
      </c>
    </row>
    <row r="61" spans="1:11" hidden="1" outlineLevel="3" x14ac:dyDescent="0.15">
      <c r="A61" s="1" t="s">
        <v>26</v>
      </c>
      <c r="B61" s="4" t="s">
        <v>12</v>
      </c>
      <c r="C61" s="1" t="s">
        <v>6</v>
      </c>
      <c r="D61" s="3">
        <v>139</v>
      </c>
      <c r="E61" s="1">
        <v>45</v>
      </c>
      <c r="F61" s="2">
        <f>D61*E61</f>
        <v>6255</v>
      </c>
      <c r="H61" t="s">
        <v>61</v>
      </c>
      <c r="I61" s="10">
        <v>6255</v>
      </c>
      <c r="J61">
        <v>139</v>
      </c>
      <c r="K61">
        <v>45</v>
      </c>
    </row>
    <row r="62" spans="1:11" hidden="1" outlineLevel="3" x14ac:dyDescent="0.15">
      <c r="A62" s="1" t="s">
        <v>26</v>
      </c>
      <c r="B62" s="4" t="s">
        <v>12</v>
      </c>
      <c r="C62" s="1" t="s">
        <v>7</v>
      </c>
      <c r="D62" s="3">
        <v>139</v>
      </c>
      <c r="E62" s="1">
        <v>35</v>
      </c>
      <c r="F62" s="2">
        <f>D62*E62</f>
        <v>4865</v>
      </c>
      <c r="H62" t="s">
        <v>61</v>
      </c>
      <c r="I62" s="10">
        <v>4865</v>
      </c>
      <c r="J62">
        <v>139</v>
      </c>
      <c r="K62">
        <v>35</v>
      </c>
    </row>
    <row r="63" spans="1:11" hidden="1" outlineLevel="3" x14ac:dyDescent="0.15">
      <c r="A63" s="1" t="s">
        <v>26</v>
      </c>
      <c r="B63" s="4" t="s">
        <v>12</v>
      </c>
      <c r="C63" s="1" t="s">
        <v>8</v>
      </c>
      <c r="D63" s="3">
        <v>139</v>
      </c>
      <c r="E63" s="1">
        <v>22</v>
      </c>
      <c r="F63" s="2">
        <f>D63*E63</f>
        <v>3058</v>
      </c>
      <c r="H63" t="s">
        <v>61</v>
      </c>
      <c r="I63" s="10">
        <v>3058</v>
      </c>
      <c r="J63">
        <v>139</v>
      </c>
      <c r="K63">
        <v>22</v>
      </c>
    </row>
    <row r="64" spans="1:11" outlineLevel="2" collapsed="1" x14ac:dyDescent="0.15">
      <c r="A64" s="1"/>
      <c r="B64" s="7" t="s">
        <v>48</v>
      </c>
      <c r="C64" s="1"/>
      <c r="D64" s="3"/>
      <c r="E64" s="1"/>
      <c r="F64" s="2">
        <f>SUBTOTAL(9,F61:F63)</f>
        <v>14178</v>
      </c>
      <c r="H64" t="s">
        <v>48</v>
      </c>
      <c r="I64" s="10">
        <v>14178</v>
      </c>
    </row>
    <row r="65" spans="1:9" outlineLevel="1" x14ac:dyDescent="0.15">
      <c r="A65" s="5" t="s">
        <v>37</v>
      </c>
      <c r="B65" s="4"/>
      <c r="C65" s="1"/>
      <c r="D65" s="3"/>
      <c r="E65" s="1"/>
      <c r="F65" s="2">
        <f>SUBTOTAL(9,F45:F63)</f>
        <v>67768.800000000003</v>
      </c>
      <c r="I65" s="10">
        <v>67768.800000000003</v>
      </c>
    </row>
    <row r="66" spans="1:9" x14ac:dyDescent="0.15">
      <c r="A66" s="5" t="s">
        <v>22</v>
      </c>
      <c r="B66" s="4"/>
      <c r="C66" s="1"/>
      <c r="D66" s="3"/>
      <c r="E66" s="1"/>
      <c r="F66" s="2">
        <f>SUBTOTAL(9,F3:F63)</f>
        <v>218014.3</v>
      </c>
      <c r="I66" s="10">
        <v>218014.3</v>
      </c>
    </row>
  </sheetData>
  <sortState ref="A3:F47">
    <sortCondition ref="A3:A47"/>
    <sortCondition ref="B3:B47"/>
  </sortState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zoomScale="80" zoomScaleNormal="80" workbookViewId="0">
      <selection activeCell="A76" sqref="A76"/>
    </sheetView>
  </sheetViews>
  <sheetFormatPr defaultRowHeight="13.5" outlineLevelRow="3" x14ac:dyDescent="0.15"/>
  <cols>
    <col min="1" max="1" width="10.125" bestFit="1" customWidth="1"/>
    <col min="2" max="2" width="9.375" bestFit="1" customWidth="1"/>
    <col min="3" max="3" width="7.5" bestFit="1" customWidth="1"/>
    <col min="4" max="4" width="6.5" bestFit="1" customWidth="1"/>
    <col min="5" max="5" width="5.625" bestFit="1" customWidth="1"/>
    <col min="6" max="6" width="10.375" bestFit="1" customWidth="1"/>
    <col min="8" max="8" width="12.5" bestFit="1" customWidth="1"/>
    <col min="9" max="9" width="10.375" bestFit="1" customWidth="1"/>
    <col min="12" max="12" width="10.375" bestFit="1" customWidth="1"/>
  </cols>
  <sheetData>
    <row r="1" spans="1:11" ht="21" customHeight="1" x14ac:dyDescent="0.15">
      <c r="A1" s="11" t="s">
        <v>30</v>
      </c>
      <c r="B1" s="11"/>
      <c r="C1" s="11"/>
      <c r="D1" s="11"/>
      <c r="E1" s="11"/>
      <c r="F1" s="11"/>
    </row>
    <row r="2" spans="1:11" x14ac:dyDescent="0.15">
      <c r="A2" s="1" t="s">
        <v>0</v>
      </c>
      <c r="B2" s="4" t="s">
        <v>51</v>
      </c>
      <c r="C2" s="1" t="s">
        <v>3</v>
      </c>
      <c r="D2" s="1" t="s">
        <v>1</v>
      </c>
      <c r="E2" s="1" t="s">
        <v>2</v>
      </c>
      <c r="F2" s="1" t="s">
        <v>15</v>
      </c>
    </row>
    <row r="3" spans="1:11" hidden="1" outlineLevel="3" x14ac:dyDescent="0.15">
      <c r="A3" s="1" t="s">
        <v>27</v>
      </c>
      <c r="B3" s="4" t="s">
        <v>9</v>
      </c>
      <c r="C3" s="1" t="s">
        <v>6</v>
      </c>
      <c r="D3" s="3">
        <v>268</v>
      </c>
      <c r="E3" s="1">
        <v>32</v>
      </c>
      <c r="F3" s="2">
        <f>D3*E3</f>
        <v>8576</v>
      </c>
    </row>
    <row r="4" spans="1:11" hidden="1" outlineLevel="3" x14ac:dyDescent="0.15">
      <c r="A4" s="1" t="s">
        <v>27</v>
      </c>
      <c r="B4" s="4" t="s">
        <v>9</v>
      </c>
      <c r="C4" s="1" t="s">
        <v>7</v>
      </c>
      <c r="D4" s="3">
        <v>268</v>
      </c>
      <c r="E4" s="1">
        <v>45</v>
      </c>
      <c r="F4" s="2">
        <f t="shared" ref="F4:F63" si="0">D4*E4</f>
        <v>12060</v>
      </c>
    </row>
    <row r="5" spans="1:11" hidden="1" outlineLevel="3" x14ac:dyDescent="0.15">
      <c r="A5" s="1" t="s">
        <v>27</v>
      </c>
      <c r="B5" s="4" t="s">
        <v>9</v>
      </c>
      <c r="C5" s="1" t="s">
        <v>8</v>
      </c>
      <c r="D5" s="3">
        <v>268</v>
      </c>
      <c r="E5" s="1">
        <v>32</v>
      </c>
      <c r="F5" s="2">
        <f t="shared" si="0"/>
        <v>8576</v>
      </c>
    </row>
    <row r="6" spans="1:11" outlineLevel="2" collapsed="1" x14ac:dyDescent="0.15">
      <c r="A6" s="1"/>
      <c r="B6" s="7" t="s">
        <v>44</v>
      </c>
      <c r="C6" s="1"/>
      <c r="D6" s="3"/>
      <c r="E6" s="1"/>
      <c r="F6" s="2">
        <f>SUBTOTAL(9,F3:F5)</f>
        <v>29212</v>
      </c>
      <c r="H6" t="s">
        <v>44</v>
      </c>
      <c r="I6" s="10">
        <v>29212</v>
      </c>
    </row>
    <row r="7" spans="1:11" hidden="1" outlineLevel="3" x14ac:dyDescent="0.15">
      <c r="A7" s="1" t="s">
        <v>27</v>
      </c>
      <c r="B7" s="4" t="s">
        <v>10</v>
      </c>
      <c r="C7" s="1" t="s">
        <v>6</v>
      </c>
      <c r="D7" s="3">
        <v>29.9</v>
      </c>
      <c r="E7" s="1">
        <v>102</v>
      </c>
      <c r="F7" s="2">
        <f t="shared" si="0"/>
        <v>3049.7999999999997</v>
      </c>
      <c r="H7" t="s">
        <v>58</v>
      </c>
      <c r="I7" s="10">
        <v>3049.7999999999997</v>
      </c>
      <c r="J7">
        <v>29.9</v>
      </c>
      <c r="K7">
        <v>102</v>
      </c>
    </row>
    <row r="8" spans="1:11" hidden="1" outlineLevel="3" x14ac:dyDescent="0.15">
      <c r="A8" s="1" t="s">
        <v>27</v>
      </c>
      <c r="B8" s="4" t="s">
        <v>10</v>
      </c>
      <c r="C8" s="1" t="s">
        <v>7</v>
      </c>
      <c r="D8" s="3">
        <v>29.9</v>
      </c>
      <c r="E8" s="1">
        <v>56</v>
      </c>
      <c r="F8" s="2">
        <f t="shared" si="0"/>
        <v>1674.3999999999999</v>
      </c>
      <c r="H8" t="s">
        <v>58</v>
      </c>
      <c r="I8" s="10">
        <v>1674.3999999999999</v>
      </c>
      <c r="J8">
        <v>29.9</v>
      </c>
      <c r="K8">
        <v>56</v>
      </c>
    </row>
    <row r="9" spans="1:11" hidden="1" outlineLevel="3" x14ac:dyDescent="0.15">
      <c r="A9" s="1" t="s">
        <v>27</v>
      </c>
      <c r="B9" s="4" t="s">
        <v>10</v>
      </c>
      <c r="C9" s="1" t="s">
        <v>8</v>
      </c>
      <c r="D9" s="3">
        <v>29.9</v>
      </c>
      <c r="E9" s="1">
        <v>71</v>
      </c>
      <c r="F9" s="2">
        <f t="shared" si="0"/>
        <v>2122.9</v>
      </c>
      <c r="H9" t="s">
        <v>58</v>
      </c>
      <c r="I9" s="10">
        <v>2122.9</v>
      </c>
      <c r="J9">
        <v>29.9</v>
      </c>
      <c r="K9">
        <v>71</v>
      </c>
    </row>
    <row r="10" spans="1:11" outlineLevel="2" collapsed="1" x14ac:dyDescent="0.15">
      <c r="A10" s="1"/>
      <c r="B10" s="7" t="s">
        <v>45</v>
      </c>
      <c r="C10" s="1"/>
      <c r="D10" s="3"/>
      <c r="E10" s="1"/>
      <c r="F10" s="2">
        <f>SUBTOTAL(9,F7:F9)</f>
        <v>6847.1</v>
      </c>
      <c r="H10" t="s">
        <v>45</v>
      </c>
      <c r="I10" s="10">
        <v>6847.1</v>
      </c>
    </row>
    <row r="11" spans="1:11" hidden="1" outlineLevel="3" x14ac:dyDescent="0.15">
      <c r="A11" s="1" t="s">
        <v>27</v>
      </c>
      <c r="B11" s="4" t="s">
        <v>11</v>
      </c>
      <c r="C11" s="1" t="s">
        <v>6</v>
      </c>
      <c r="D11" s="3">
        <v>59</v>
      </c>
      <c r="E11" s="1">
        <v>79</v>
      </c>
      <c r="F11" s="2">
        <f t="shared" si="0"/>
        <v>4661</v>
      </c>
      <c r="H11" t="s">
        <v>59</v>
      </c>
      <c r="I11" s="10">
        <v>4661</v>
      </c>
      <c r="J11">
        <v>59</v>
      </c>
      <c r="K11">
        <v>79</v>
      </c>
    </row>
    <row r="12" spans="1:11" hidden="1" outlineLevel="3" x14ac:dyDescent="0.15">
      <c r="A12" s="1" t="s">
        <v>27</v>
      </c>
      <c r="B12" s="4" t="s">
        <v>11</v>
      </c>
      <c r="C12" s="1" t="s">
        <v>7</v>
      </c>
      <c r="D12" s="3">
        <v>59</v>
      </c>
      <c r="E12" s="1">
        <v>123</v>
      </c>
      <c r="F12" s="2">
        <f t="shared" si="0"/>
        <v>7257</v>
      </c>
      <c r="H12" t="s">
        <v>59</v>
      </c>
      <c r="I12" s="10">
        <v>7257</v>
      </c>
      <c r="J12">
        <v>59</v>
      </c>
      <c r="K12">
        <v>123</v>
      </c>
    </row>
    <row r="13" spans="1:11" hidden="1" outlineLevel="3" x14ac:dyDescent="0.15">
      <c r="A13" s="1" t="s">
        <v>27</v>
      </c>
      <c r="B13" s="4" t="s">
        <v>11</v>
      </c>
      <c r="C13" s="1" t="s">
        <v>8</v>
      </c>
      <c r="D13" s="3">
        <v>59</v>
      </c>
      <c r="E13" s="1">
        <v>82</v>
      </c>
      <c r="F13" s="2">
        <f t="shared" si="0"/>
        <v>4838</v>
      </c>
      <c r="H13" t="s">
        <v>59</v>
      </c>
      <c r="I13" s="10">
        <v>4838</v>
      </c>
      <c r="J13">
        <v>59</v>
      </c>
      <c r="K13">
        <v>82</v>
      </c>
    </row>
    <row r="14" spans="1:11" outlineLevel="2" collapsed="1" x14ac:dyDescent="0.15">
      <c r="A14" s="1"/>
      <c r="B14" s="7" t="s">
        <v>46</v>
      </c>
      <c r="C14" s="1"/>
      <c r="D14" s="3"/>
      <c r="E14" s="1"/>
      <c r="F14" s="2">
        <f>SUBTOTAL(9,F11:F13)</f>
        <v>16756</v>
      </c>
      <c r="H14" t="s">
        <v>46</v>
      </c>
      <c r="I14" s="10">
        <v>16756</v>
      </c>
    </row>
    <row r="15" spans="1:11" hidden="1" outlineLevel="3" x14ac:dyDescent="0.15">
      <c r="A15" s="1" t="s">
        <v>27</v>
      </c>
      <c r="B15" s="4" t="s">
        <v>13</v>
      </c>
      <c r="C15" s="1" t="s">
        <v>6</v>
      </c>
      <c r="D15" s="3">
        <v>68</v>
      </c>
      <c r="E15" s="1">
        <v>68</v>
      </c>
      <c r="F15" s="2">
        <f t="shared" si="0"/>
        <v>4624</v>
      </c>
      <c r="H15" t="s">
        <v>60</v>
      </c>
      <c r="I15" s="10">
        <v>4624</v>
      </c>
      <c r="J15">
        <v>68</v>
      </c>
      <c r="K15">
        <v>68</v>
      </c>
    </row>
    <row r="16" spans="1:11" hidden="1" outlineLevel="3" x14ac:dyDescent="0.15">
      <c r="A16" s="1" t="s">
        <v>27</v>
      </c>
      <c r="B16" s="4" t="s">
        <v>13</v>
      </c>
      <c r="C16" s="1" t="s">
        <v>7</v>
      </c>
      <c r="D16" s="3">
        <v>68</v>
      </c>
      <c r="E16" s="1">
        <v>61</v>
      </c>
      <c r="F16" s="2">
        <f t="shared" si="0"/>
        <v>4148</v>
      </c>
      <c r="H16" t="s">
        <v>60</v>
      </c>
      <c r="I16" s="10">
        <v>4148</v>
      </c>
      <c r="J16">
        <v>68</v>
      </c>
      <c r="K16">
        <v>61</v>
      </c>
    </row>
    <row r="17" spans="1:11" hidden="1" outlineLevel="3" x14ac:dyDescent="0.15">
      <c r="A17" s="1" t="s">
        <v>27</v>
      </c>
      <c r="B17" s="4" t="s">
        <v>13</v>
      </c>
      <c r="C17" s="1" t="s">
        <v>8</v>
      </c>
      <c r="D17" s="3">
        <v>68</v>
      </c>
      <c r="E17" s="1">
        <v>43</v>
      </c>
      <c r="F17" s="2">
        <f t="shared" si="0"/>
        <v>2924</v>
      </c>
      <c r="H17" t="s">
        <v>60</v>
      </c>
      <c r="I17" s="10">
        <v>2924</v>
      </c>
      <c r="J17">
        <v>68</v>
      </c>
      <c r="K17">
        <v>43</v>
      </c>
    </row>
    <row r="18" spans="1:11" outlineLevel="2" collapsed="1" x14ac:dyDescent="0.15">
      <c r="A18" s="1"/>
      <c r="B18" s="7" t="s">
        <v>47</v>
      </c>
      <c r="C18" s="1"/>
      <c r="D18" s="3"/>
      <c r="E18" s="1"/>
      <c r="F18" s="2">
        <f>SUBTOTAL(9,F15:F17)</f>
        <v>11696</v>
      </c>
      <c r="H18" t="s">
        <v>47</v>
      </c>
      <c r="I18" s="10">
        <v>11696</v>
      </c>
    </row>
    <row r="19" spans="1:11" hidden="1" outlineLevel="3" x14ac:dyDescent="0.15">
      <c r="A19" s="1" t="s">
        <v>27</v>
      </c>
      <c r="B19" s="4" t="s">
        <v>12</v>
      </c>
      <c r="C19" s="1" t="s">
        <v>6</v>
      </c>
      <c r="D19" s="3">
        <v>139</v>
      </c>
      <c r="E19" s="1">
        <v>53</v>
      </c>
      <c r="F19" s="2">
        <f t="shared" si="0"/>
        <v>7367</v>
      </c>
      <c r="H19" t="s">
        <v>61</v>
      </c>
      <c r="I19" s="10">
        <v>7367</v>
      </c>
      <c r="J19">
        <v>139</v>
      </c>
      <c r="K19">
        <v>53</v>
      </c>
    </row>
    <row r="20" spans="1:11" hidden="1" outlineLevel="3" x14ac:dyDescent="0.15">
      <c r="A20" s="1" t="s">
        <v>27</v>
      </c>
      <c r="B20" s="4" t="s">
        <v>12</v>
      </c>
      <c r="C20" s="1" t="s">
        <v>7</v>
      </c>
      <c r="D20" s="3">
        <v>139</v>
      </c>
      <c r="E20" s="1">
        <v>47</v>
      </c>
      <c r="F20" s="2">
        <f t="shared" si="0"/>
        <v>6533</v>
      </c>
      <c r="H20" t="s">
        <v>61</v>
      </c>
      <c r="I20" s="10">
        <v>6533</v>
      </c>
      <c r="J20">
        <v>139</v>
      </c>
      <c r="K20">
        <v>47</v>
      </c>
    </row>
    <row r="21" spans="1:11" hidden="1" outlineLevel="3" x14ac:dyDescent="0.15">
      <c r="A21" s="1" t="s">
        <v>27</v>
      </c>
      <c r="B21" s="4" t="s">
        <v>12</v>
      </c>
      <c r="C21" s="1" t="s">
        <v>8</v>
      </c>
      <c r="D21" s="3">
        <v>139</v>
      </c>
      <c r="E21" s="1">
        <v>26</v>
      </c>
      <c r="F21" s="2">
        <f t="shared" si="0"/>
        <v>3614</v>
      </c>
      <c r="H21" t="s">
        <v>61</v>
      </c>
      <c r="I21" s="10">
        <v>3614</v>
      </c>
      <c r="J21">
        <v>139</v>
      </c>
      <c r="K21">
        <v>26</v>
      </c>
    </row>
    <row r="22" spans="1:11" outlineLevel="2" collapsed="1" x14ac:dyDescent="0.15">
      <c r="A22" s="1"/>
      <c r="B22" s="7" t="s">
        <v>48</v>
      </c>
      <c r="C22" s="1"/>
      <c r="D22" s="3"/>
      <c r="E22" s="1"/>
      <c r="F22" s="2">
        <f>SUBTOTAL(9,F19:F21)</f>
        <v>17514</v>
      </c>
      <c r="H22" t="s">
        <v>48</v>
      </c>
      <c r="I22" s="10">
        <v>17514</v>
      </c>
    </row>
    <row r="23" spans="1:11" outlineLevel="1" x14ac:dyDescent="0.15">
      <c r="A23" s="5" t="s">
        <v>38</v>
      </c>
      <c r="B23" s="4"/>
      <c r="C23" s="1"/>
      <c r="D23" s="3"/>
      <c r="E23" s="1"/>
      <c r="F23" s="2">
        <f>SUBTOTAL(9,F3:F21)</f>
        <v>82025.100000000006</v>
      </c>
      <c r="I23" s="10">
        <v>82025.100000000006</v>
      </c>
    </row>
    <row r="24" spans="1:11" hidden="1" outlineLevel="3" x14ac:dyDescent="0.15">
      <c r="A24" s="1" t="s">
        <v>28</v>
      </c>
      <c r="B24" s="4" t="s">
        <v>9</v>
      </c>
      <c r="C24" s="1" t="s">
        <v>6</v>
      </c>
      <c r="D24" s="3">
        <v>268</v>
      </c>
      <c r="E24" s="1">
        <v>39</v>
      </c>
      <c r="F24" s="2">
        <f t="shared" si="0"/>
        <v>10452</v>
      </c>
      <c r="H24" t="s">
        <v>62</v>
      </c>
      <c r="I24" s="10">
        <v>10452</v>
      </c>
      <c r="J24">
        <v>268</v>
      </c>
      <c r="K24">
        <v>39</v>
      </c>
    </row>
    <row r="25" spans="1:11" hidden="1" outlineLevel="3" x14ac:dyDescent="0.15">
      <c r="A25" s="1" t="s">
        <v>28</v>
      </c>
      <c r="B25" s="4" t="s">
        <v>9</v>
      </c>
      <c r="C25" s="1" t="s">
        <v>7</v>
      </c>
      <c r="D25" s="3">
        <v>268</v>
      </c>
      <c r="E25" s="1">
        <v>36</v>
      </c>
      <c r="F25" s="2">
        <f t="shared" si="0"/>
        <v>9648</v>
      </c>
      <c r="H25" t="s">
        <v>62</v>
      </c>
      <c r="I25" s="10">
        <v>9648</v>
      </c>
      <c r="J25">
        <v>268</v>
      </c>
      <c r="K25">
        <v>36</v>
      </c>
    </row>
    <row r="26" spans="1:11" hidden="1" outlineLevel="3" x14ac:dyDescent="0.15">
      <c r="A26" s="1" t="s">
        <v>28</v>
      </c>
      <c r="B26" s="4" t="s">
        <v>9</v>
      </c>
      <c r="C26" s="1" t="s">
        <v>8</v>
      </c>
      <c r="D26" s="3">
        <v>268</v>
      </c>
      <c r="E26" s="1">
        <v>35</v>
      </c>
      <c r="F26" s="2">
        <f t="shared" si="0"/>
        <v>9380</v>
      </c>
      <c r="H26" t="s">
        <v>62</v>
      </c>
      <c r="I26" s="10">
        <v>9380</v>
      </c>
      <c r="J26">
        <v>268</v>
      </c>
      <c r="K26">
        <v>35</v>
      </c>
    </row>
    <row r="27" spans="1:11" outlineLevel="2" collapsed="1" x14ac:dyDescent="0.15">
      <c r="A27" s="1"/>
      <c r="B27" s="7" t="s">
        <v>44</v>
      </c>
      <c r="C27" s="1"/>
      <c r="D27" s="3"/>
      <c r="E27" s="1"/>
      <c r="F27" s="2">
        <f>SUBTOTAL(9,F24:F26)</f>
        <v>29480</v>
      </c>
      <c r="H27" t="s">
        <v>44</v>
      </c>
      <c r="I27" s="10">
        <v>29480</v>
      </c>
    </row>
    <row r="28" spans="1:11" hidden="1" outlineLevel="3" x14ac:dyDescent="0.15">
      <c r="A28" s="1" t="s">
        <v>28</v>
      </c>
      <c r="B28" s="4" t="s">
        <v>10</v>
      </c>
      <c r="C28" s="1" t="s">
        <v>6</v>
      </c>
      <c r="D28" s="3">
        <v>29.9</v>
      </c>
      <c r="E28" s="1">
        <v>125</v>
      </c>
      <c r="F28" s="2">
        <f t="shared" si="0"/>
        <v>3737.5</v>
      </c>
      <c r="H28" t="s">
        <v>58</v>
      </c>
      <c r="I28" s="10">
        <v>3737.5</v>
      </c>
      <c r="J28">
        <v>29.9</v>
      </c>
      <c r="K28">
        <v>125</v>
      </c>
    </row>
    <row r="29" spans="1:11" hidden="1" outlineLevel="3" x14ac:dyDescent="0.15">
      <c r="A29" s="1" t="s">
        <v>28</v>
      </c>
      <c r="B29" s="4" t="s">
        <v>10</v>
      </c>
      <c r="C29" s="1" t="s">
        <v>7</v>
      </c>
      <c r="D29" s="3">
        <v>29.9</v>
      </c>
      <c r="E29" s="1">
        <v>85</v>
      </c>
      <c r="F29" s="2">
        <f t="shared" si="0"/>
        <v>2541.5</v>
      </c>
      <c r="H29" t="s">
        <v>58</v>
      </c>
      <c r="I29" s="10">
        <v>2541.5</v>
      </c>
      <c r="J29">
        <v>29.9</v>
      </c>
      <c r="K29">
        <v>85</v>
      </c>
    </row>
    <row r="30" spans="1:11" hidden="1" outlineLevel="3" x14ac:dyDescent="0.15">
      <c r="A30" s="1" t="s">
        <v>28</v>
      </c>
      <c r="B30" s="4" t="s">
        <v>10</v>
      </c>
      <c r="C30" s="1" t="s">
        <v>8</v>
      </c>
      <c r="D30" s="3">
        <v>29.9</v>
      </c>
      <c r="E30" s="1">
        <v>79</v>
      </c>
      <c r="F30" s="2">
        <f t="shared" si="0"/>
        <v>2362.1</v>
      </c>
      <c r="H30" t="s">
        <v>58</v>
      </c>
      <c r="I30" s="10">
        <v>2362.1</v>
      </c>
      <c r="J30">
        <v>29.9</v>
      </c>
      <c r="K30">
        <v>79</v>
      </c>
    </row>
    <row r="31" spans="1:11" outlineLevel="2" collapsed="1" x14ac:dyDescent="0.15">
      <c r="A31" s="1"/>
      <c r="B31" s="7" t="s">
        <v>45</v>
      </c>
      <c r="C31" s="1"/>
      <c r="D31" s="3"/>
      <c r="E31" s="1"/>
      <c r="F31" s="2">
        <f>SUBTOTAL(9,F28:F30)</f>
        <v>8641.1</v>
      </c>
      <c r="H31" t="s">
        <v>45</v>
      </c>
      <c r="I31" s="10">
        <v>8641.1</v>
      </c>
    </row>
    <row r="32" spans="1:11" hidden="1" outlineLevel="3" x14ac:dyDescent="0.15">
      <c r="A32" s="1" t="s">
        <v>28</v>
      </c>
      <c r="B32" s="4" t="s">
        <v>11</v>
      </c>
      <c r="C32" s="1" t="s">
        <v>6</v>
      </c>
      <c r="D32" s="3">
        <v>59</v>
      </c>
      <c r="E32" s="1">
        <v>118</v>
      </c>
      <c r="F32" s="2">
        <f t="shared" si="0"/>
        <v>6962</v>
      </c>
      <c r="H32" t="s">
        <v>59</v>
      </c>
      <c r="I32" s="10">
        <v>6962</v>
      </c>
      <c r="J32">
        <v>59</v>
      </c>
      <c r="K32">
        <v>118</v>
      </c>
    </row>
    <row r="33" spans="1:11" hidden="1" outlineLevel="3" x14ac:dyDescent="0.15">
      <c r="A33" s="1" t="s">
        <v>28</v>
      </c>
      <c r="B33" s="4" t="s">
        <v>11</v>
      </c>
      <c r="C33" s="1" t="s">
        <v>7</v>
      </c>
      <c r="D33" s="3">
        <v>59</v>
      </c>
      <c r="E33" s="1">
        <v>156</v>
      </c>
      <c r="F33" s="2">
        <f t="shared" si="0"/>
        <v>9204</v>
      </c>
      <c r="H33" t="s">
        <v>59</v>
      </c>
      <c r="I33" s="10">
        <v>9204</v>
      </c>
      <c r="J33">
        <v>59</v>
      </c>
      <c r="K33">
        <v>156</v>
      </c>
    </row>
    <row r="34" spans="1:11" hidden="1" outlineLevel="3" x14ac:dyDescent="0.15">
      <c r="A34" s="1" t="s">
        <v>28</v>
      </c>
      <c r="B34" s="4" t="s">
        <v>11</v>
      </c>
      <c r="C34" s="1" t="s">
        <v>8</v>
      </c>
      <c r="D34" s="3">
        <v>59</v>
      </c>
      <c r="E34" s="1">
        <v>86</v>
      </c>
      <c r="F34" s="2">
        <f t="shared" si="0"/>
        <v>5074</v>
      </c>
      <c r="H34" t="s">
        <v>59</v>
      </c>
      <c r="I34" s="10">
        <v>5074</v>
      </c>
      <c r="J34">
        <v>59</v>
      </c>
      <c r="K34">
        <v>86</v>
      </c>
    </row>
    <row r="35" spans="1:11" outlineLevel="2" collapsed="1" x14ac:dyDescent="0.15">
      <c r="A35" s="1"/>
      <c r="B35" s="7" t="s">
        <v>46</v>
      </c>
      <c r="C35" s="1"/>
      <c r="D35" s="3"/>
      <c r="E35" s="1"/>
      <c r="F35" s="2">
        <f>SUBTOTAL(9,F32:F34)</f>
        <v>21240</v>
      </c>
      <c r="H35" t="s">
        <v>46</v>
      </c>
      <c r="I35" s="10">
        <v>21240</v>
      </c>
    </row>
    <row r="36" spans="1:11" hidden="1" outlineLevel="3" x14ac:dyDescent="0.15">
      <c r="A36" s="1" t="s">
        <v>28</v>
      </c>
      <c r="B36" s="4" t="s">
        <v>13</v>
      </c>
      <c r="C36" s="1" t="s">
        <v>6</v>
      </c>
      <c r="D36" s="3">
        <v>68</v>
      </c>
      <c r="E36" s="1">
        <v>56</v>
      </c>
      <c r="F36" s="2">
        <f t="shared" si="0"/>
        <v>3808</v>
      </c>
      <c r="H36" t="s">
        <v>60</v>
      </c>
      <c r="I36" s="10">
        <v>3808</v>
      </c>
      <c r="J36">
        <v>68</v>
      </c>
      <c r="K36">
        <v>56</v>
      </c>
    </row>
    <row r="37" spans="1:11" hidden="1" outlineLevel="3" x14ac:dyDescent="0.15">
      <c r="A37" s="1" t="s">
        <v>28</v>
      </c>
      <c r="B37" s="4" t="s">
        <v>13</v>
      </c>
      <c r="C37" s="1" t="s">
        <v>7</v>
      </c>
      <c r="D37" s="3">
        <v>68</v>
      </c>
      <c r="E37" s="1">
        <v>66</v>
      </c>
      <c r="F37" s="2">
        <f t="shared" si="0"/>
        <v>4488</v>
      </c>
      <c r="H37" t="s">
        <v>60</v>
      </c>
      <c r="I37" s="10">
        <v>4488</v>
      </c>
      <c r="J37">
        <v>68</v>
      </c>
      <c r="K37">
        <v>66</v>
      </c>
    </row>
    <row r="38" spans="1:11" hidden="1" outlineLevel="3" x14ac:dyDescent="0.15">
      <c r="A38" s="1" t="s">
        <v>28</v>
      </c>
      <c r="B38" s="4" t="s">
        <v>13</v>
      </c>
      <c r="C38" s="1" t="s">
        <v>8</v>
      </c>
      <c r="D38" s="3">
        <v>68</v>
      </c>
      <c r="E38" s="1">
        <v>39</v>
      </c>
      <c r="F38" s="2">
        <f t="shared" si="0"/>
        <v>2652</v>
      </c>
      <c r="H38" t="s">
        <v>60</v>
      </c>
      <c r="I38" s="10">
        <v>2652</v>
      </c>
      <c r="J38">
        <v>68</v>
      </c>
      <c r="K38">
        <v>39</v>
      </c>
    </row>
    <row r="39" spans="1:11" outlineLevel="2" collapsed="1" x14ac:dyDescent="0.15">
      <c r="A39" s="1"/>
      <c r="B39" s="7" t="s">
        <v>47</v>
      </c>
      <c r="C39" s="1"/>
      <c r="D39" s="3"/>
      <c r="E39" s="1"/>
      <c r="F39" s="2">
        <f>SUBTOTAL(9,F36:F38)</f>
        <v>10948</v>
      </c>
      <c r="H39" t="s">
        <v>47</v>
      </c>
      <c r="I39" s="10">
        <v>10948</v>
      </c>
    </row>
    <row r="40" spans="1:11" hidden="1" outlineLevel="3" x14ac:dyDescent="0.15">
      <c r="A40" s="1" t="s">
        <v>28</v>
      </c>
      <c r="B40" s="4" t="s">
        <v>12</v>
      </c>
      <c r="C40" s="1" t="s">
        <v>6</v>
      </c>
      <c r="D40" s="3">
        <v>139</v>
      </c>
      <c r="E40" s="1">
        <v>49</v>
      </c>
      <c r="F40" s="2">
        <f t="shared" si="0"/>
        <v>6811</v>
      </c>
      <c r="H40" t="s">
        <v>61</v>
      </c>
      <c r="I40" s="10">
        <v>6811</v>
      </c>
      <c r="J40">
        <v>139</v>
      </c>
      <c r="K40">
        <v>49</v>
      </c>
    </row>
    <row r="41" spans="1:11" hidden="1" outlineLevel="3" x14ac:dyDescent="0.15">
      <c r="A41" s="1" t="s">
        <v>28</v>
      </c>
      <c r="B41" s="4" t="s">
        <v>12</v>
      </c>
      <c r="C41" s="1" t="s">
        <v>7</v>
      </c>
      <c r="D41" s="3">
        <v>139</v>
      </c>
      <c r="E41" s="1">
        <v>48</v>
      </c>
      <c r="F41" s="2">
        <f t="shared" si="0"/>
        <v>6672</v>
      </c>
      <c r="H41" t="s">
        <v>61</v>
      </c>
      <c r="I41" s="10">
        <v>6672</v>
      </c>
      <c r="J41">
        <v>139</v>
      </c>
      <c r="K41">
        <v>48</v>
      </c>
    </row>
    <row r="42" spans="1:11" hidden="1" outlineLevel="3" x14ac:dyDescent="0.15">
      <c r="A42" s="1" t="s">
        <v>28</v>
      </c>
      <c r="B42" s="4" t="s">
        <v>12</v>
      </c>
      <c r="C42" s="1" t="s">
        <v>8</v>
      </c>
      <c r="D42" s="3">
        <v>139</v>
      </c>
      <c r="E42" s="1">
        <v>31</v>
      </c>
      <c r="F42" s="2">
        <f t="shared" si="0"/>
        <v>4309</v>
      </c>
      <c r="H42" t="s">
        <v>61</v>
      </c>
      <c r="I42" s="10">
        <v>4309</v>
      </c>
      <c r="J42">
        <v>139</v>
      </c>
      <c r="K42">
        <v>31</v>
      </c>
    </row>
    <row r="43" spans="1:11" outlineLevel="2" collapsed="1" x14ac:dyDescent="0.15">
      <c r="A43" s="1"/>
      <c r="B43" s="7" t="s">
        <v>48</v>
      </c>
      <c r="C43" s="1"/>
      <c r="D43" s="3"/>
      <c r="E43" s="1"/>
      <c r="F43" s="2">
        <f>SUBTOTAL(9,F40:F42)</f>
        <v>17792</v>
      </c>
      <c r="H43" t="s">
        <v>48</v>
      </c>
      <c r="I43" s="10">
        <v>17792</v>
      </c>
    </row>
    <row r="44" spans="1:11" outlineLevel="1" x14ac:dyDescent="0.15">
      <c r="A44" s="5" t="s">
        <v>39</v>
      </c>
      <c r="B44" s="4"/>
      <c r="C44" s="1"/>
      <c r="D44" s="3"/>
      <c r="E44" s="1"/>
      <c r="F44" s="2">
        <f>SUBTOTAL(9,F24:F42)</f>
        <v>88101.1</v>
      </c>
      <c r="I44" s="10">
        <v>88101.1</v>
      </c>
    </row>
    <row r="45" spans="1:11" hidden="1" outlineLevel="3" x14ac:dyDescent="0.15">
      <c r="A45" s="1" t="s">
        <v>29</v>
      </c>
      <c r="B45" s="4" t="s">
        <v>9</v>
      </c>
      <c r="C45" s="1" t="s">
        <v>6</v>
      </c>
      <c r="D45" s="3">
        <v>268</v>
      </c>
      <c r="E45" s="1">
        <v>46</v>
      </c>
      <c r="F45" s="2">
        <f t="shared" si="0"/>
        <v>12328</v>
      </c>
      <c r="H45" t="s">
        <v>62</v>
      </c>
      <c r="I45" s="10">
        <v>12328</v>
      </c>
      <c r="J45">
        <v>268</v>
      </c>
      <c r="K45">
        <v>46</v>
      </c>
    </row>
    <row r="46" spans="1:11" hidden="1" outlineLevel="3" x14ac:dyDescent="0.15">
      <c r="A46" s="1" t="s">
        <v>29</v>
      </c>
      <c r="B46" s="4" t="s">
        <v>9</v>
      </c>
      <c r="C46" s="1" t="s">
        <v>7</v>
      </c>
      <c r="D46" s="3">
        <v>268</v>
      </c>
      <c r="E46" s="1">
        <v>53</v>
      </c>
      <c r="F46" s="2">
        <f t="shared" si="0"/>
        <v>14204</v>
      </c>
      <c r="H46" t="s">
        <v>62</v>
      </c>
      <c r="I46" s="10">
        <v>14204</v>
      </c>
      <c r="J46">
        <v>268</v>
      </c>
      <c r="K46">
        <v>53</v>
      </c>
    </row>
    <row r="47" spans="1:11" hidden="1" outlineLevel="3" x14ac:dyDescent="0.15">
      <c r="A47" s="1" t="s">
        <v>29</v>
      </c>
      <c r="B47" s="4" t="s">
        <v>9</v>
      </c>
      <c r="C47" s="1" t="s">
        <v>8</v>
      </c>
      <c r="D47" s="3">
        <v>268</v>
      </c>
      <c r="E47" s="1">
        <v>48</v>
      </c>
      <c r="F47" s="2">
        <f t="shared" si="0"/>
        <v>12864</v>
      </c>
      <c r="H47" t="s">
        <v>62</v>
      </c>
      <c r="I47" s="10">
        <v>12864</v>
      </c>
      <c r="J47">
        <v>268</v>
      </c>
      <c r="K47">
        <v>48</v>
      </c>
    </row>
    <row r="48" spans="1:11" outlineLevel="2" collapsed="1" x14ac:dyDescent="0.15">
      <c r="A48" s="1"/>
      <c r="B48" s="7" t="s">
        <v>44</v>
      </c>
      <c r="C48" s="1"/>
      <c r="D48" s="3"/>
      <c r="E48" s="1"/>
      <c r="F48" s="2">
        <f>SUBTOTAL(9,F45:F47)</f>
        <v>39396</v>
      </c>
      <c r="H48" t="s">
        <v>44</v>
      </c>
      <c r="I48" s="10">
        <v>39396</v>
      </c>
    </row>
    <row r="49" spans="1:11" hidden="1" outlineLevel="3" x14ac:dyDescent="0.15">
      <c r="A49" s="1" t="s">
        <v>29</v>
      </c>
      <c r="B49" s="4" t="s">
        <v>10</v>
      </c>
      <c r="C49" s="1" t="s">
        <v>6</v>
      </c>
      <c r="D49" s="3">
        <v>29.9</v>
      </c>
      <c r="E49" s="1">
        <v>72</v>
      </c>
      <c r="F49" s="2">
        <f t="shared" si="0"/>
        <v>2152.7999999999997</v>
      </c>
      <c r="H49" t="s">
        <v>58</v>
      </c>
      <c r="I49" s="10">
        <v>2152.7999999999997</v>
      </c>
      <c r="J49">
        <v>29.9</v>
      </c>
      <c r="K49">
        <v>72</v>
      </c>
    </row>
    <row r="50" spans="1:11" hidden="1" outlineLevel="3" x14ac:dyDescent="0.15">
      <c r="A50" s="1" t="s">
        <v>29</v>
      </c>
      <c r="B50" s="4" t="s">
        <v>10</v>
      </c>
      <c r="C50" s="1" t="s">
        <v>7</v>
      </c>
      <c r="D50" s="3">
        <v>29.9</v>
      </c>
      <c r="E50" s="1">
        <v>66</v>
      </c>
      <c r="F50" s="2">
        <f t="shared" si="0"/>
        <v>1973.3999999999999</v>
      </c>
      <c r="H50" t="s">
        <v>58</v>
      </c>
      <c r="I50" s="10">
        <v>1973.3999999999999</v>
      </c>
      <c r="J50">
        <v>29.9</v>
      </c>
      <c r="K50">
        <v>66</v>
      </c>
    </row>
    <row r="51" spans="1:11" hidden="1" outlineLevel="3" x14ac:dyDescent="0.15">
      <c r="A51" s="1" t="s">
        <v>29</v>
      </c>
      <c r="B51" s="4" t="s">
        <v>10</v>
      </c>
      <c r="C51" s="1" t="s">
        <v>8</v>
      </c>
      <c r="D51" s="3">
        <v>29.9</v>
      </c>
      <c r="E51" s="1">
        <v>66</v>
      </c>
      <c r="F51" s="2">
        <f t="shared" si="0"/>
        <v>1973.3999999999999</v>
      </c>
      <c r="H51" t="s">
        <v>58</v>
      </c>
      <c r="I51" s="10">
        <v>1973.3999999999999</v>
      </c>
      <c r="J51">
        <v>29.9</v>
      </c>
      <c r="K51">
        <v>66</v>
      </c>
    </row>
    <row r="52" spans="1:11" outlineLevel="2" collapsed="1" x14ac:dyDescent="0.15">
      <c r="A52" s="1"/>
      <c r="B52" s="7" t="s">
        <v>45</v>
      </c>
      <c r="C52" s="1"/>
      <c r="D52" s="3"/>
      <c r="E52" s="1"/>
      <c r="F52" s="2">
        <f>SUBTOTAL(9,F49:F51)</f>
        <v>6099.5999999999995</v>
      </c>
      <c r="H52" t="s">
        <v>45</v>
      </c>
      <c r="I52" s="10">
        <v>6099.5999999999995</v>
      </c>
    </row>
    <row r="53" spans="1:11" hidden="1" outlineLevel="3" x14ac:dyDescent="0.15">
      <c r="A53" s="1" t="s">
        <v>29</v>
      </c>
      <c r="B53" s="4" t="s">
        <v>11</v>
      </c>
      <c r="C53" s="1" t="s">
        <v>6</v>
      </c>
      <c r="D53" s="3">
        <v>59</v>
      </c>
      <c r="E53" s="1">
        <v>26</v>
      </c>
      <c r="F53" s="2">
        <f t="shared" si="0"/>
        <v>1534</v>
      </c>
      <c r="H53" t="s">
        <v>59</v>
      </c>
      <c r="I53" s="10">
        <v>1534</v>
      </c>
      <c r="J53">
        <v>59</v>
      </c>
      <c r="K53">
        <v>26</v>
      </c>
    </row>
    <row r="54" spans="1:11" hidden="1" outlineLevel="3" x14ac:dyDescent="0.15">
      <c r="A54" s="1" t="s">
        <v>29</v>
      </c>
      <c r="B54" s="4" t="s">
        <v>11</v>
      </c>
      <c r="C54" s="1" t="s">
        <v>7</v>
      </c>
      <c r="D54" s="3">
        <v>59</v>
      </c>
      <c r="E54" s="1">
        <v>122</v>
      </c>
      <c r="F54" s="2">
        <f t="shared" si="0"/>
        <v>7198</v>
      </c>
      <c r="H54" t="s">
        <v>59</v>
      </c>
      <c r="I54" s="10">
        <v>7198</v>
      </c>
      <c r="J54">
        <v>59</v>
      </c>
      <c r="K54">
        <v>122</v>
      </c>
    </row>
    <row r="55" spans="1:11" hidden="1" outlineLevel="3" x14ac:dyDescent="0.15">
      <c r="A55" s="1" t="s">
        <v>29</v>
      </c>
      <c r="B55" s="4" t="s">
        <v>11</v>
      </c>
      <c r="C55" s="1" t="s">
        <v>8</v>
      </c>
      <c r="D55" s="3">
        <v>59</v>
      </c>
      <c r="E55" s="1">
        <v>86</v>
      </c>
      <c r="F55" s="2">
        <f t="shared" si="0"/>
        <v>5074</v>
      </c>
      <c r="H55" t="s">
        <v>59</v>
      </c>
      <c r="I55" s="10">
        <v>5074</v>
      </c>
      <c r="J55">
        <v>59</v>
      </c>
      <c r="K55">
        <v>86</v>
      </c>
    </row>
    <row r="56" spans="1:11" outlineLevel="2" collapsed="1" x14ac:dyDescent="0.15">
      <c r="A56" s="1"/>
      <c r="B56" s="7" t="s">
        <v>46</v>
      </c>
      <c r="C56" s="1"/>
      <c r="D56" s="3"/>
      <c r="E56" s="1"/>
      <c r="F56" s="2">
        <f>SUBTOTAL(9,F53:F55)</f>
        <v>13806</v>
      </c>
      <c r="H56" t="s">
        <v>46</v>
      </c>
      <c r="I56" s="10">
        <v>13806</v>
      </c>
    </row>
    <row r="57" spans="1:11" hidden="1" outlineLevel="3" x14ac:dyDescent="0.15">
      <c r="A57" s="1" t="s">
        <v>29</v>
      </c>
      <c r="B57" s="4" t="s">
        <v>13</v>
      </c>
      <c r="C57" s="1" t="s">
        <v>6</v>
      </c>
      <c r="D57" s="3">
        <v>68</v>
      </c>
      <c r="E57" s="1">
        <v>35</v>
      </c>
      <c r="F57" s="2">
        <f t="shared" si="0"/>
        <v>2380</v>
      </c>
      <c r="H57" t="s">
        <v>60</v>
      </c>
      <c r="I57" s="10">
        <v>2380</v>
      </c>
      <c r="J57">
        <v>68</v>
      </c>
      <c r="K57">
        <v>35</v>
      </c>
    </row>
    <row r="58" spans="1:11" hidden="1" outlineLevel="3" x14ac:dyDescent="0.15">
      <c r="A58" s="1" t="s">
        <v>29</v>
      </c>
      <c r="B58" s="4" t="s">
        <v>13</v>
      </c>
      <c r="C58" s="1" t="s">
        <v>7</v>
      </c>
      <c r="D58" s="3">
        <v>68</v>
      </c>
      <c r="E58" s="1">
        <v>39</v>
      </c>
      <c r="F58" s="2">
        <f t="shared" si="0"/>
        <v>2652</v>
      </c>
      <c r="H58" t="s">
        <v>60</v>
      </c>
      <c r="I58" s="10">
        <v>2652</v>
      </c>
      <c r="J58">
        <v>68</v>
      </c>
      <c r="K58">
        <v>39</v>
      </c>
    </row>
    <row r="59" spans="1:11" hidden="1" outlineLevel="3" x14ac:dyDescent="0.15">
      <c r="A59" s="1" t="s">
        <v>29</v>
      </c>
      <c r="B59" s="4" t="s">
        <v>13</v>
      </c>
      <c r="C59" s="1" t="s">
        <v>8</v>
      </c>
      <c r="D59" s="3">
        <v>68</v>
      </c>
      <c r="E59" s="1">
        <v>58</v>
      </c>
      <c r="F59" s="2">
        <f t="shared" si="0"/>
        <v>3944</v>
      </c>
      <c r="H59" t="s">
        <v>60</v>
      </c>
      <c r="I59" s="10">
        <v>3944</v>
      </c>
      <c r="J59">
        <v>68</v>
      </c>
      <c r="K59">
        <v>58</v>
      </c>
    </row>
    <row r="60" spans="1:11" outlineLevel="2" collapsed="1" x14ac:dyDescent="0.15">
      <c r="A60" s="1"/>
      <c r="B60" s="7" t="s">
        <v>47</v>
      </c>
      <c r="C60" s="1"/>
      <c r="D60" s="3"/>
      <c r="E60" s="1"/>
      <c r="F60" s="2">
        <f>SUBTOTAL(9,F57:F59)</f>
        <v>8976</v>
      </c>
      <c r="H60" t="s">
        <v>47</v>
      </c>
      <c r="I60" s="10">
        <v>8976</v>
      </c>
    </row>
    <row r="61" spans="1:11" hidden="1" outlineLevel="3" x14ac:dyDescent="0.15">
      <c r="A61" s="1" t="s">
        <v>29</v>
      </c>
      <c r="B61" s="4" t="s">
        <v>12</v>
      </c>
      <c r="C61" s="1" t="s">
        <v>6</v>
      </c>
      <c r="D61" s="3">
        <v>139</v>
      </c>
      <c r="E61" s="1">
        <v>39</v>
      </c>
      <c r="F61" s="2">
        <f t="shared" si="0"/>
        <v>5421</v>
      </c>
      <c r="H61" t="s">
        <v>61</v>
      </c>
      <c r="I61" s="10">
        <v>5421</v>
      </c>
      <c r="J61">
        <v>139</v>
      </c>
      <c r="K61">
        <v>39</v>
      </c>
    </row>
    <row r="62" spans="1:11" hidden="1" outlineLevel="3" x14ac:dyDescent="0.15">
      <c r="A62" s="1" t="s">
        <v>29</v>
      </c>
      <c r="B62" s="4" t="s">
        <v>12</v>
      </c>
      <c r="C62" s="1" t="s">
        <v>7</v>
      </c>
      <c r="D62" s="3">
        <v>139</v>
      </c>
      <c r="E62" s="1">
        <v>33</v>
      </c>
      <c r="F62" s="2">
        <f t="shared" si="0"/>
        <v>4587</v>
      </c>
      <c r="H62" t="s">
        <v>61</v>
      </c>
      <c r="I62" s="10">
        <v>4587</v>
      </c>
      <c r="J62">
        <v>139</v>
      </c>
      <c r="K62">
        <v>33</v>
      </c>
    </row>
    <row r="63" spans="1:11" hidden="1" outlineLevel="3" x14ac:dyDescent="0.15">
      <c r="A63" s="1" t="s">
        <v>29</v>
      </c>
      <c r="B63" s="4" t="s">
        <v>12</v>
      </c>
      <c r="C63" s="1" t="s">
        <v>8</v>
      </c>
      <c r="D63" s="3">
        <v>139</v>
      </c>
      <c r="E63" s="1">
        <v>39</v>
      </c>
      <c r="F63" s="2">
        <f t="shared" si="0"/>
        <v>5421</v>
      </c>
      <c r="H63" t="s">
        <v>61</v>
      </c>
      <c r="I63" s="10">
        <v>5421</v>
      </c>
      <c r="J63">
        <v>139</v>
      </c>
      <c r="K63">
        <v>39</v>
      </c>
    </row>
    <row r="64" spans="1:11" outlineLevel="2" collapsed="1" x14ac:dyDescent="0.15">
      <c r="A64" s="1"/>
      <c r="B64" s="7" t="s">
        <v>48</v>
      </c>
      <c r="C64" s="1"/>
      <c r="D64" s="3"/>
      <c r="E64" s="1"/>
      <c r="F64" s="2">
        <f>SUBTOTAL(9,F61:F63)</f>
        <v>15429</v>
      </c>
      <c r="H64" t="s">
        <v>48</v>
      </c>
      <c r="I64" s="10">
        <v>15429</v>
      </c>
    </row>
    <row r="65" spans="1:9" outlineLevel="1" x14ac:dyDescent="0.15">
      <c r="A65" s="5" t="s">
        <v>40</v>
      </c>
      <c r="B65" s="4"/>
      <c r="C65" s="1"/>
      <c r="D65" s="3"/>
      <c r="E65" s="1"/>
      <c r="F65" s="2">
        <f>SUBTOTAL(9,F45:F63)</f>
        <v>83706.600000000006</v>
      </c>
      <c r="I65" s="10">
        <v>83706.600000000006</v>
      </c>
    </row>
    <row r="66" spans="1:9" x14ac:dyDescent="0.15">
      <c r="A66" s="5" t="s">
        <v>22</v>
      </c>
      <c r="B66" s="4"/>
      <c r="C66" s="1"/>
      <c r="D66" s="3"/>
      <c r="E66" s="1"/>
      <c r="F66" s="2">
        <f>SUBTOTAL(9,F3:F63)</f>
        <v>253832.8</v>
      </c>
      <c r="I66" s="10">
        <v>253832.8</v>
      </c>
    </row>
  </sheetData>
  <sortState ref="A3:F47">
    <sortCondition ref="A3:A47"/>
    <sortCondition ref="B3:B47"/>
  </sortState>
  <mergeCells count="1">
    <mergeCell ref="A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="80" zoomScaleNormal="80" workbookViewId="0">
      <selection activeCell="J77" sqref="J77"/>
    </sheetView>
  </sheetViews>
  <sheetFormatPr defaultRowHeight="13.5" outlineLevelRow="3" x14ac:dyDescent="0.15"/>
  <cols>
    <col min="1" max="1" width="11.375" bestFit="1" customWidth="1"/>
    <col min="2" max="2" width="9.375" bestFit="1" customWidth="1"/>
    <col min="3" max="3" width="7.5" bestFit="1" customWidth="1"/>
    <col min="4" max="4" width="6.5" bestFit="1" customWidth="1"/>
    <col min="5" max="5" width="5.625" bestFit="1" customWidth="1"/>
    <col min="6" max="6" width="10.375" bestFit="1" customWidth="1"/>
    <col min="9" max="9" width="12.5" bestFit="1" customWidth="1"/>
    <col min="10" max="10" width="10.375" bestFit="1" customWidth="1"/>
    <col min="13" max="13" width="10.375" bestFit="1" customWidth="1"/>
  </cols>
  <sheetData>
    <row r="1" spans="1:12" ht="21" customHeight="1" x14ac:dyDescent="0.15">
      <c r="A1" s="11" t="s">
        <v>34</v>
      </c>
      <c r="B1" s="11"/>
      <c r="C1" s="11"/>
      <c r="D1" s="11"/>
      <c r="E1" s="11"/>
      <c r="F1" s="11"/>
    </row>
    <row r="2" spans="1:12" x14ac:dyDescent="0.15">
      <c r="A2" s="1" t="s">
        <v>0</v>
      </c>
      <c r="B2" s="4" t="s">
        <v>51</v>
      </c>
      <c r="C2" s="1" t="s">
        <v>3</v>
      </c>
      <c r="D2" s="1" t="s">
        <v>1</v>
      </c>
      <c r="E2" s="1" t="s">
        <v>2</v>
      </c>
      <c r="F2" s="1" t="s">
        <v>15</v>
      </c>
    </row>
    <row r="3" spans="1:12" hidden="1" outlineLevel="3" x14ac:dyDescent="0.15">
      <c r="A3" s="1" t="s">
        <v>31</v>
      </c>
      <c r="B3" s="4" t="s">
        <v>9</v>
      </c>
      <c r="C3" s="1" t="s">
        <v>6</v>
      </c>
      <c r="D3" s="3">
        <v>268</v>
      </c>
      <c r="E3" s="1">
        <v>48</v>
      </c>
      <c r="F3" s="2">
        <f>D3*E3</f>
        <v>12864</v>
      </c>
    </row>
    <row r="4" spans="1:12" hidden="1" outlineLevel="3" x14ac:dyDescent="0.15">
      <c r="A4" s="1" t="s">
        <v>31</v>
      </c>
      <c r="B4" s="4" t="s">
        <v>9</v>
      </c>
      <c r="C4" s="1" t="s">
        <v>7</v>
      </c>
      <c r="D4" s="3">
        <v>268</v>
      </c>
      <c r="E4" s="1">
        <v>35</v>
      </c>
      <c r="F4" s="2">
        <f>D4*E4</f>
        <v>9380</v>
      </c>
    </row>
    <row r="5" spans="1:12" hidden="1" outlineLevel="3" x14ac:dyDescent="0.15">
      <c r="A5" s="1" t="s">
        <v>31</v>
      </c>
      <c r="B5" s="4" t="s">
        <v>9</v>
      </c>
      <c r="C5" s="1" t="s">
        <v>8</v>
      </c>
      <c r="D5" s="3">
        <v>268</v>
      </c>
      <c r="E5" s="1">
        <v>46</v>
      </c>
      <c r="F5" s="2">
        <f>D5*E5</f>
        <v>12328</v>
      </c>
    </row>
    <row r="6" spans="1:12" outlineLevel="2" collapsed="1" x14ac:dyDescent="0.15">
      <c r="A6" s="1"/>
      <c r="B6" s="7" t="s">
        <v>44</v>
      </c>
      <c r="C6" s="1"/>
      <c r="D6" s="3"/>
      <c r="E6" s="1"/>
      <c r="F6" s="2">
        <f>SUBTOTAL(9,F3:F5)</f>
        <v>34572</v>
      </c>
      <c r="I6" t="s">
        <v>44</v>
      </c>
      <c r="J6" s="10">
        <v>34572</v>
      </c>
    </row>
    <row r="7" spans="1:12" hidden="1" outlineLevel="3" x14ac:dyDescent="0.15">
      <c r="A7" s="1" t="s">
        <v>31</v>
      </c>
      <c r="B7" s="4" t="s">
        <v>10</v>
      </c>
      <c r="C7" s="1" t="s">
        <v>6</v>
      </c>
      <c r="D7" s="3">
        <v>29.9</v>
      </c>
      <c r="E7" s="1">
        <v>66</v>
      </c>
      <c r="F7" s="2">
        <f>D7*E7</f>
        <v>1973.3999999999999</v>
      </c>
      <c r="I7" t="s">
        <v>58</v>
      </c>
      <c r="J7" s="10">
        <v>1973.3999999999999</v>
      </c>
      <c r="K7">
        <v>29.9</v>
      </c>
      <c r="L7">
        <v>66</v>
      </c>
    </row>
    <row r="8" spans="1:12" hidden="1" outlineLevel="3" x14ac:dyDescent="0.15">
      <c r="A8" s="1" t="s">
        <v>31</v>
      </c>
      <c r="B8" s="4" t="s">
        <v>10</v>
      </c>
      <c r="C8" s="1" t="s">
        <v>7</v>
      </c>
      <c r="D8" s="3">
        <v>29.9</v>
      </c>
      <c r="E8" s="1">
        <v>79</v>
      </c>
      <c r="F8" s="2">
        <f>D8*E8</f>
        <v>2362.1</v>
      </c>
      <c r="I8" t="s">
        <v>58</v>
      </c>
      <c r="J8" s="10">
        <v>2362.1</v>
      </c>
      <c r="K8">
        <v>29.9</v>
      </c>
      <c r="L8">
        <v>79</v>
      </c>
    </row>
    <row r="9" spans="1:12" hidden="1" outlineLevel="3" x14ac:dyDescent="0.15">
      <c r="A9" s="1" t="s">
        <v>31</v>
      </c>
      <c r="B9" s="4" t="s">
        <v>10</v>
      </c>
      <c r="C9" s="1" t="s">
        <v>8</v>
      </c>
      <c r="D9" s="3">
        <v>29.9</v>
      </c>
      <c r="E9" s="1">
        <v>72</v>
      </c>
      <c r="F9" s="2">
        <f>D9*E9</f>
        <v>2152.7999999999997</v>
      </c>
      <c r="I9" t="s">
        <v>58</v>
      </c>
      <c r="J9" s="10">
        <v>2152.7999999999997</v>
      </c>
      <c r="K9">
        <v>29.9</v>
      </c>
      <c r="L9">
        <v>72</v>
      </c>
    </row>
    <row r="10" spans="1:12" outlineLevel="2" collapsed="1" x14ac:dyDescent="0.15">
      <c r="A10" s="1"/>
      <c r="B10" s="7" t="s">
        <v>45</v>
      </c>
      <c r="C10" s="1"/>
      <c r="D10" s="3"/>
      <c r="E10" s="1"/>
      <c r="F10" s="2">
        <f>SUBTOTAL(9,F7:F9)</f>
        <v>6488.2999999999993</v>
      </c>
      <c r="I10" t="s">
        <v>45</v>
      </c>
      <c r="J10" s="10">
        <v>6488.2999999999993</v>
      </c>
    </row>
    <row r="11" spans="1:12" hidden="1" outlineLevel="3" x14ac:dyDescent="0.15">
      <c r="A11" s="1" t="s">
        <v>31</v>
      </c>
      <c r="B11" s="4" t="s">
        <v>11</v>
      </c>
      <c r="C11" s="1" t="s">
        <v>6</v>
      </c>
      <c r="D11" s="3">
        <v>59</v>
      </c>
      <c r="E11" s="1">
        <v>86</v>
      </c>
      <c r="F11" s="2">
        <f>D11*E11</f>
        <v>5074</v>
      </c>
      <c r="I11" t="s">
        <v>59</v>
      </c>
      <c r="J11" s="10">
        <v>5074</v>
      </c>
      <c r="K11">
        <v>59</v>
      </c>
      <c r="L11">
        <v>86</v>
      </c>
    </row>
    <row r="12" spans="1:12" hidden="1" outlineLevel="3" x14ac:dyDescent="0.15">
      <c r="A12" s="1" t="s">
        <v>31</v>
      </c>
      <c r="B12" s="4" t="s">
        <v>11</v>
      </c>
      <c r="C12" s="1" t="s">
        <v>7</v>
      </c>
      <c r="D12" s="3">
        <v>59</v>
      </c>
      <c r="E12" s="1">
        <v>62</v>
      </c>
      <c r="F12" s="2">
        <f>D12*E12</f>
        <v>3658</v>
      </c>
      <c r="I12" t="s">
        <v>59</v>
      </c>
      <c r="J12" s="10">
        <v>3658</v>
      </c>
      <c r="K12">
        <v>59</v>
      </c>
      <c r="L12">
        <v>62</v>
      </c>
    </row>
    <row r="13" spans="1:12" hidden="1" outlineLevel="3" x14ac:dyDescent="0.15">
      <c r="A13" s="1" t="s">
        <v>31</v>
      </c>
      <c r="B13" s="4" t="s">
        <v>11</v>
      </c>
      <c r="C13" s="1" t="s">
        <v>8</v>
      </c>
      <c r="D13" s="3">
        <v>59</v>
      </c>
      <c r="E13" s="1">
        <v>33</v>
      </c>
      <c r="F13" s="2">
        <f>D13*E13</f>
        <v>1947</v>
      </c>
      <c r="I13" t="s">
        <v>59</v>
      </c>
      <c r="J13" s="10">
        <v>1947</v>
      </c>
      <c r="K13">
        <v>59</v>
      </c>
      <c r="L13">
        <v>33</v>
      </c>
    </row>
    <row r="14" spans="1:12" outlineLevel="2" collapsed="1" x14ac:dyDescent="0.15">
      <c r="A14" s="1"/>
      <c r="B14" s="7" t="s">
        <v>46</v>
      </c>
      <c r="C14" s="1"/>
      <c r="D14" s="3"/>
      <c r="E14" s="1"/>
      <c r="F14" s="2">
        <f>SUBTOTAL(9,F11:F13)</f>
        <v>10679</v>
      </c>
      <c r="I14" t="s">
        <v>46</v>
      </c>
      <c r="J14" s="10">
        <v>10679</v>
      </c>
    </row>
    <row r="15" spans="1:12" hidden="1" outlineLevel="3" x14ac:dyDescent="0.15">
      <c r="A15" s="1" t="s">
        <v>31</v>
      </c>
      <c r="B15" s="4" t="s">
        <v>13</v>
      </c>
      <c r="C15" s="1" t="s">
        <v>6</v>
      </c>
      <c r="D15" s="3">
        <v>68</v>
      </c>
      <c r="E15" s="1">
        <v>58</v>
      </c>
      <c r="F15" s="2">
        <f>D15*E15</f>
        <v>3944</v>
      </c>
      <c r="I15" t="s">
        <v>60</v>
      </c>
      <c r="J15" s="10">
        <v>3944</v>
      </c>
      <c r="K15">
        <v>68</v>
      </c>
      <c r="L15">
        <v>58</v>
      </c>
    </row>
    <row r="16" spans="1:12" hidden="1" outlineLevel="3" x14ac:dyDescent="0.15">
      <c r="A16" s="1" t="s">
        <v>31</v>
      </c>
      <c r="B16" s="4" t="s">
        <v>13</v>
      </c>
      <c r="C16" s="1" t="s">
        <v>7</v>
      </c>
      <c r="D16" s="3">
        <v>68</v>
      </c>
      <c r="E16" s="1">
        <v>39</v>
      </c>
      <c r="F16" s="2">
        <f>D16*E16</f>
        <v>2652</v>
      </c>
      <c r="I16" t="s">
        <v>60</v>
      </c>
      <c r="J16" s="10">
        <v>2652</v>
      </c>
      <c r="K16">
        <v>68</v>
      </c>
      <c r="L16">
        <v>39</v>
      </c>
    </row>
    <row r="17" spans="1:12" hidden="1" outlineLevel="3" x14ac:dyDescent="0.15">
      <c r="A17" s="1" t="s">
        <v>31</v>
      </c>
      <c r="B17" s="4" t="s">
        <v>13</v>
      </c>
      <c r="C17" s="1" t="s">
        <v>8</v>
      </c>
      <c r="D17" s="3">
        <v>68</v>
      </c>
      <c r="E17" s="1">
        <v>35</v>
      </c>
      <c r="F17" s="2">
        <f>D17*E17</f>
        <v>2380</v>
      </c>
      <c r="I17" t="s">
        <v>60</v>
      </c>
      <c r="J17" s="10">
        <v>2380</v>
      </c>
      <c r="K17">
        <v>68</v>
      </c>
      <c r="L17">
        <v>35</v>
      </c>
    </row>
    <row r="18" spans="1:12" outlineLevel="2" collapsed="1" x14ac:dyDescent="0.15">
      <c r="A18" s="1"/>
      <c r="B18" s="7" t="s">
        <v>47</v>
      </c>
      <c r="C18" s="1"/>
      <c r="D18" s="3"/>
      <c r="E18" s="1"/>
      <c r="F18" s="2">
        <f>SUBTOTAL(9,F15:F17)</f>
        <v>8976</v>
      </c>
      <c r="I18" t="s">
        <v>47</v>
      </c>
      <c r="J18" s="10">
        <v>8976</v>
      </c>
    </row>
    <row r="19" spans="1:12" hidden="1" outlineLevel="3" x14ac:dyDescent="0.15">
      <c r="A19" s="1" t="s">
        <v>31</v>
      </c>
      <c r="B19" s="4" t="s">
        <v>12</v>
      </c>
      <c r="C19" s="1" t="s">
        <v>6</v>
      </c>
      <c r="D19" s="3">
        <v>139</v>
      </c>
      <c r="E19" s="1">
        <v>39</v>
      </c>
      <c r="F19" s="2">
        <f>D19*E19</f>
        <v>5421</v>
      </c>
      <c r="I19" t="s">
        <v>61</v>
      </c>
      <c r="J19" s="10">
        <v>5421</v>
      </c>
      <c r="K19">
        <v>139</v>
      </c>
      <c r="L19">
        <v>39</v>
      </c>
    </row>
    <row r="20" spans="1:12" hidden="1" outlineLevel="3" x14ac:dyDescent="0.15">
      <c r="A20" s="1" t="s">
        <v>31</v>
      </c>
      <c r="B20" s="4" t="s">
        <v>12</v>
      </c>
      <c r="C20" s="1" t="s">
        <v>7</v>
      </c>
      <c r="D20" s="3">
        <v>139</v>
      </c>
      <c r="E20" s="1">
        <v>31</v>
      </c>
      <c r="F20" s="2">
        <f>D20*E20</f>
        <v>4309</v>
      </c>
      <c r="I20" t="s">
        <v>61</v>
      </c>
      <c r="J20" s="10">
        <v>4309</v>
      </c>
      <c r="K20">
        <v>139</v>
      </c>
      <c r="L20">
        <v>31</v>
      </c>
    </row>
    <row r="21" spans="1:12" hidden="1" outlineLevel="3" x14ac:dyDescent="0.15">
      <c r="A21" s="1" t="s">
        <v>31</v>
      </c>
      <c r="B21" s="4" t="s">
        <v>12</v>
      </c>
      <c r="C21" s="1" t="s">
        <v>8</v>
      </c>
      <c r="D21" s="3">
        <v>139</v>
      </c>
      <c r="E21" s="1">
        <v>52</v>
      </c>
      <c r="F21" s="2">
        <f>D21*E21</f>
        <v>7228</v>
      </c>
      <c r="I21" t="s">
        <v>61</v>
      </c>
      <c r="J21" s="10">
        <v>7228</v>
      </c>
      <c r="K21">
        <v>139</v>
      </c>
      <c r="L21">
        <v>52</v>
      </c>
    </row>
    <row r="22" spans="1:12" outlineLevel="2" collapsed="1" x14ac:dyDescent="0.15">
      <c r="A22" s="1"/>
      <c r="B22" s="7" t="s">
        <v>48</v>
      </c>
      <c r="C22" s="1"/>
      <c r="D22" s="3"/>
      <c r="E22" s="1"/>
      <c r="F22" s="2">
        <f>SUBTOTAL(9,F19:F21)</f>
        <v>16958</v>
      </c>
      <c r="I22" t="s">
        <v>48</v>
      </c>
      <c r="J22" s="10">
        <v>16958</v>
      </c>
    </row>
    <row r="23" spans="1:12" outlineLevel="1" x14ac:dyDescent="0.15">
      <c r="A23" s="5" t="s">
        <v>41</v>
      </c>
      <c r="B23" s="4"/>
      <c r="C23" s="1"/>
      <c r="D23" s="3"/>
      <c r="E23" s="1"/>
      <c r="F23" s="2">
        <f>SUBTOTAL(9,F3:F21)</f>
        <v>77673.3</v>
      </c>
      <c r="J23" s="10">
        <v>77673.3</v>
      </c>
    </row>
    <row r="24" spans="1:12" hidden="1" outlineLevel="3" x14ac:dyDescent="0.15">
      <c r="A24" s="1" t="s">
        <v>32</v>
      </c>
      <c r="B24" s="4" t="s">
        <v>9</v>
      </c>
      <c r="C24" s="1" t="s">
        <v>6</v>
      </c>
      <c r="D24" s="3">
        <v>268</v>
      </c>
      <c r="E24" s="1">
        <v>29</v>
      </c>
      <c r="F24" s="2">
        <f>D24*E24</f>
        <v>7772</v>
      </c>
      <c r="I24" t="s">
        <v>62</v>
      </c>
      <c r="J24" s="10">
        <v>7772</v>
      </c>
      <c r="K24">
        <v>268</v>
      </c>
      <c r="L24">
        <v>29</v>
      </c>
    </row>
    <row r="25" spans="1:12" hidden="1" outlineLevel="3" x14ac:dyDescent="0.15">
      <c r="A25" s="1" t="s">
        <v>32</v>
      </c>
      <c r="B25" s="4" t="s">
        <v>9</v>
      </c>
      <c r="C25" s="1" t="s">
        <v>7</v>
      </c>
      <c r="D25" s="3">
        <v>268</v>
      </c>
      <c r="E25" s="1">
        <v>36</v>
      </c>
      <c r="F25" s="2">
        <f>D25*E25</f>
        <v>9648</v>
      </c>
      <c r="I25" t="s">
        <v>62</v>
      </c>
      <c r="J25" s="10">
        <v>9648</v>
      </c>
      <c r="K25">
        <v>268</v>
      </c>
      <c r="L25">
        <v>36</v>
      </c>
    </row>
    <row r="26" spans="1:12" hidden="1" outlineLevel="3" x14ac:dyDescent="0.15">
      <c r="A26" s="1" t="s">
        <v>32</v>
      </c>
      <c r="B26" s="4" t="s">
        <v>9</v>
      </c>
      <c r="C26" s="1" t="s">
        <v>8</v>
      </c>
      <c r="D26" s="3">
        <v>268</v>
      </c>
      <c r="E26" s="1">
        <v>45</v>
      </c>
      <c r="F26" s="2">
        <f>D26*E26</f>
        <v>12060</v>
      </c>
      <c r="I26" t="s">
        <v>62</v>
      </c>
      <c r="J26" s="10">
        <v>12060</v>
      </c>
      <c r="K26">
        <v>268</v>
      </c>
      <c r="L26">
        <v>45</v>
      </c>
    </row>
    <row r="27" spans="1:12" outlineLevel="2" collapsed="1" x14ac:dyDescent="0.15">
      <c r="A27" s="1"/>
      <c r="B27" s="7" t="s">
        <v>44</v>
      </c>
      <c r="C27" s="1"/>
      <c r="D27" s="3"/>
      <c r="E27" s="1"/>
      <c r="F27" s="2">
        <f>SUBTOTAL(9,F24:F26)</f>
        <v>29480</v>
      </c>
      <c r="I27" t="s">
        <v>44</v>
      </c>
      <c r="J27" s="10">
        <v>29480</v>
      </c>
    </row>
    <row r="28" spans="1:12" hidden="1" outlineLevel="3" x14ac:dyDescent="0.15">
      <c r="A28" s="1" t="s">
        <v>32</v>
      </c>
      <c r="B28" s="4" t="s">
        <v>10</v>
      </c>
      <c r="C28" s="1" t="s">
        <v>6</v>
      </c>
      <c r="D28" s="3">
        <v>29.9</v>
      </c>
      <c r="E28" s="1">
        <v>125</v>
      </c>
      <c r="F28" s="2">
        <f>D28*E28</f>
        <v>3737.5</v>
      </c>
      <c r="I28" t="s">
        <v>58</v>
      </c>
      <c r="J28" s="10">
        <v>3737.5</v>
      </c>
      <c r="K28">
        <v>29.9</v>
      </c>
      <c r="L28">
        <v>125</v>
      </c>
    </row>
    <row r="29" spans="1:12" hidden="1" outlineLevel="3" x14ac:dyDescent="0.15">
      <c r="A29" s="1" t="s">
        <v>32</v>
      </c>
      <c r="B29" s="4" t="s">
        <v>10</v>
      </c>
      <c r="C29" s="1" t="s">
        <v>7</v>
      </c>
      <c r="D29" s="3">
        <v>29.9</v>
      </c>
      <c r="E29" s="1">
        <v>85</v>
      </c>
      <c r="F29" s="2">
        <f>D29*E29</f>
        <v>2541.5</v>
      </c>
      <c r="I29" t="s">
        <v>58</v>
      </c>
      <c r="J29" s="10">
        <v>2541.5</v>
      </c>
      <c r="K29">
        <v>29.9</v>
      </c>
      <c r="L29">
        <v>85</v>
      </c>
    </row>
    <row r="30" spans="1:12" hidden="1" outlineLevel="3" x14ac:dyDescent="0.15">
      <c r="A30" s="1" t="s">
        <v>32</v>
      </c>
      <c r="B30" s="4" t="s">
        <v>10</v>
      </c>
      <c r="C30" s="1" t="s">
        <v>8</v>
      </c>
      <c r="D30" s="3">
        <v>29.9</v>
      </c>
      <c r="E30" s="1">
        <v>102</v>
      </c>
      <c r="F30" s="2">
        <f>D30*E30</f>
        <v>3049.7999999999997</v>
      </c>
      <c r="I30" t="s">
        <v>58</v>
      </c>
      <c r="J30" s="10">
        <v>3049.7999999999997</v>
      </c>
      <c r="K30">
        <v>29.9</v>
      </c>
      <c r="L30">
        <v>102</v>
      </c>
    </row>
    <row r="31" spans="1:12" outlineLevel="2" collapsed="1" x14ac:dyDescent="0.15">
      <c r="A31" s="1"/>
      <c r="B31" s="7" t="s">
        <v>45</v>
      </c>
      <c r="C31" s="1"/>
      <c r="D31" s="3"/>
      <c r="E31" s="1"/>
      <c r="F31" s="2">
        <f>SUBTOTAL(9,F28:F30)</f>
        <v>9328.7999999999993</v>
      </c>
      <c r="I31" t="s">
        <v>45</v>
      </c>
      <c r="J31" s="10">
        <v>9328.7999999999993</v>
      </c>
    </row>
    <row r="32" spans="1:12" hidden="1" outlineLevel="3" x14ac:dyDescent="0.15">
      <c r="A32" s="1" t="s">
        <v>32</v>
      </c>
      <c r="B32" s="4" t="s">
        <v>11</v>
      </c>
      <c r="C32" s="1" t="s">
        <v>6</v>
      </c>
      <c r="D32" s="3">
        <v>59</v>
      </c>
      <c r="E32" s="1">
        <v>85</v>
      </c>
      <c r="F32" s="2">
        <f>D32*E32</f>
        <v>5015</v>
      </c>
      <c r="I32" t="s">
        <v>59</v>
      </c>
      <c r="J32" s="10">
        <v>5015</v>
      </c>
      <c r="K32">
        <v>59</v>
      </c>
      <c r="L32">
        <v>85</v>
      </c>
    </row>
    <row r="33" spans="1:12" hidden="1" outlineLevel="3" x14ac:dyDescent="0.15">
      <c r="A33" s="1" t="s">
        <v>32</v>
      </c>
      <c r="B33" s="4" t="s">
        <v>11</v>
      </c>
      <c r="C33" s="1" t="s">
        <v>7</v>
      </c>
      <c r="D33" s="3">
        <v>59</v>
      </c>
      <c r="E33" s="1">
        <v>69</v>
      </c>
      <c r="F33" s="2">
        <f>D33*E33</f>
        <v>4071</v>
      </c>
      <c r="I33" t="s">
        <v>59</v>
      </c>
      <c r="J33" s="10">
        <v>4071</v>
      </c>
      <c r="K33">
        <v>59</v>
      </c>
      <c r="L33">
        <v>69</v>
      </c>
    </row>
    <row r="34" spans="1:12" hidden="1" outlineLevel="3" x14ac:dyDescent="0.15">
      <c r="A34" s="1" t="s">
        <v>32</v>
      </c>
      <c r="B34" s="4" t="s">
        <v>11</v>
      </c>
      <c r="C34" s="1" t="s">
        <v>8</v>
      </c>
      <c r="D34" s="3">
        <v>59</v>
      </c>
      <c r="E34" s="1">
        <v>66</v>
      </c>
      <c r="F34" s="2">
        <f>D34*E34</f>
        <v>3894</v>
      </c>
      <c r="I34" t="s">
        <v>59</v>
      </c>
      <c r="J34" s="10">
        <v>3894</v>
      </c>
      <c r="K34">
        <v>59</v>
      </c>
      <c r="L34">
        <v>66</v>
      </c>
    </row>
    <row r="35" spans="1:12" outlineLevel="2" collapsed="1" x14ac:dyDescent="0.15">
      <c r="A35" s="1"/>
      <c r="B35" s="7" t="s">
        <v>46</v>
      </c>
      <c r="C35" s="1"/>
      <c r="D35" s="3"/>
      <c r="E35" s="1"/>
      <c r="F35" s="2">
        <f>SUBTOTAL(9,F32:F34)</f>
        <v>12980</v>
      </c>
      <c r="I35" t="s">
        <v>46</v>
      </c>
      <c r="J35" s="10">
        <v>12980</v>
      </c>
    </row>
    <row r="36" spans="1:12" hidden="1" outlineLevel="3" x14ac:dyDescent="0.15">
      <c r="A36" s="1" t="s">
        <v>32</v>
      </c>
      <c r="B36" s="4" t="s">
        <v>13</v>
      </c>
      <c r="C36" s="1" t="s">
        <v>6</v>
      </c>
      <c r="D36" s="3">
        <v>68</v>
      </c>
      <c r="E36" s="1">
        <v>56</v>
      </c>
      <c r="F36" s="2">
        <f>D36*E36</f>
        <v>3808</v>
      </c>
      <c r="I36" t="s">
        <v>60</v>
      </c>
      <c r="J36" s="10">
        <v>3808</v>
      </c>
      <c r="K36">
        <v>68</v>
      </c>
      <c r="L36">
        <v>56</v>
      </c>
    </row>
    <row r="37" spans="1:12" hidden="1" outlineLevel="3" x14ac:dyDescent="0.15">
      <c r="A37" s="1" t="s">
        <v>32</v>
      </c>
      <c r="B37" s="4" t="s">
        <v>13</v>
      </c>
      <c r="C37" s="1" t="s">
        <v>7</v>
      </c>
      <c r="D37" s="3">
        <v>68</v>
      </c>
      <c r="E37" s="1">
        <v>55</v>
      </c>
      <c r="F37" s="2">
        <f>D37*E37</f>
        <v>3740</v>
      </c>
      <c r="I37" t="s">
        <v>60</v>
      </c>
      <c r="J37" s="10">
        <v>3740</v>
      </c>
      <c r="K37">
        <v>68</v>
      </c>
      <c r="L37">
        <v>55</v>
      </c>
    </row>
    <row r="38" spans="1:12" hidden="1" outlineLevel="3" x14ac:dyDescent="0.15">
      <c r="A38" s="1" t="s">
        <v>32</v>
      </c>
      <c r="B38" s="4" t="s">
        <v>13</v>
      </c>
      <c r="C38" s="1" t="s">
        <v>8</v>
      </c>
      <c r="D38" s="3">
        <v>68</v>
      </c>
      <c r="E38" s="1">
        <v>68</v>
      </c>
      <c r="F38" s="2">
        <f>D38*E38</f>
        <v>4624</v>
      </c>
      <c r="I38" t="s">
        <v>60</v>
      </c>
      <c r="J38" s="10">
        <v>4624</v>
      </c>
      <c r="K38">
        <v>68</v>
      </c>
      <c r="L38">
        <v>68</v>
      </c>
    </row>
    <row r="39" spans="1:12" outlineLevel="2" collapsed="1" x14ac:dyDescent="0.15">
      <c r="A39" s="1"/>
      <c r="B39" s="7" t="s">
        <v>47</v>
      </c>
      <c r="C39" s="1"/>
      <c r="D39" s="3"/>
      <c r="E39" s="1"/>
      <c r="F39" s="2">
        <f>SUBTOTAL(9,F36:F38)</f>
        <v>12172</v>
      </c>
      <c r="I39" t="s">
        <v>47</v>
      </c>
      <c r="J39" s="10">
        <v>12172</v>
      </c>
    </row>
    <row r="40" spans="1:12" hidden="1" outlineLevel="3" x14ac:dyDescent="0.15">
      <c r="A40" s="1" t="s">
        <v>32</v>
      </c>
      <c r="B40" s="4" t="s">
        <v>12</v>
      </c>
      <c r="C40" s="1" t="s">
        <v>6</v>
      </c>
      <c r="D40" s="3">
        <v>139</v>
      </c>
      <c r="E40" s="1">
        <v>49</v>
      </c>
      <c r="F40" s="2">
        <f>D40*E40</f>
        <v>6811</v>
      </c>
      <c r="I40" t="s">
        <v>61</v>
      </c>
      <c r="J40" s="10">
        <v>6811</v>
      </c>
      <c r="K40">
        <v>139</v>
      </c>
      <c r="L40">
        <v>49</v>
      </c>
    </row>
    <row r="41" spans="1:12" hidden="1" outlineLevel="3" x14ac:dyDescent="0.15">
      <c r="A41" s="1" t="s">
        <v>32</v>
      </c>
      <c r="B41" s="4" t="s">
        <v>12</v>
      </c>
      <c r="C41" s="1" t="s">
        <v>7</v>
      </c>
      <c r="D41" s="3">
        <v>139</v>
      </c>
      <c r="E41" s="1">
        <v>48</v>
      </c>
      <c r="F41" s="2">
        <f>D41*E41</f>
        <v>6672</v>
      </c>
      <c r="I41" t="s">
        <v>61</v>
      </c>
      <c r="J41" s="10">
        <v>6672</v>
      </c>
      <c r="K41">
        <v>139</v>
      </c>
      <c r="L41">
        <v>48</v>
      </c>
    </row>
    <row r="42" spans="1:12" hidden="1" outlineLevel="3" x14ac:dyDescent="0.15">
      <c r="A42" s="1" t="s">
        <v>32</v>
      </c>
      <c r="B42" s="4" t="s">
        <v>12</v>
      </c>
      <c r="C42" s="1" t="s">
        <v>8</v>
      </c>
      <c r="D42" s="3">
        <v>139</v>
      </c>
      <c r="E42" s="1">
        <v>53</v>
      </c>
      <c r="F42" s="2">
        <f>D42*E42</f>
        <v>7367</v>
      </c>
      <c r="I42" t="s">
        <v>61</v>
      </c>
      <c r="J42" s="10">
        <v>7367</v>
      </c>
      <c r="K42">
        <v>139</v>
      </c>
      <c r="L42">
        <v>53</v>
      </c>
    </row>
    <row r="43" spans="1:12" outlineLevel="2" collapsed="1" x14ac:dyDescent="0.15">
      <c r="A43" s="1"/>
      <c r="B43" s="7" t="s">
        <v>48</v>
      </c>
      <c r="C43" s="1"/>
      <c r="D43" s="3"/>
      <c r="E43" s="1"/>
      <c r="F43" s="2">
        <f>SUBTOTAL(9,F40:F42)</f>
        <v>20850</v>
      </c>
      <c r="I43" t="s">
        <v>48</v>
      </c>
      <c r="J43" s="10">
        <v>20850</v>
      </c>
    </row>
    <row r="44" spans="1:12" outlineLevel="1" x14ac:dyDescent="0.15">
      <c r="A44" s="5" t="s">
        <v>42</v>
      </c>
      <c r="B44" s="4"/>
      <c r="C44" s="1"/>
      <c r="D44" s="3"/>
      <c r="E44" s="1"/>
      <c r="F44" s="2">
        <f>SUBTOTAL(9,F24:F42)</f>
        <v>84810.8</v>
      </c>
      <c r="J44" s="10">
        <v>84810.8</v>
      </c>
    </row>
    <row r="45" spans="1:12" hidden="1" outlineLevel="3" x14ac:dyDescent="0.15">
      <c r="A45" s="1" t="s">
        <v>33</v>
      </c>
      <c r="B45" s="4" t="s">
        <v>9</v>
      </c>
      <c r="C45" s="1" t="s">
        <v>6</v>
      </c>
      <c r="D45" s="3">
        <v>268</v>
      </c>
      <c r="E45" s="1">
        <v>45</v>
      </c>
      <c r="F45" s="2">
        <f>D45*E45</f>
        <v>12060</v>
      </c>
      <c r="I45" t="s">
        <v>62</v>
      </c>
      <c r="J45" s="10">
        <v>12060</v>
      </c>
      <c r="K45">
        <v>268</v>
      </c>
      <c r="L45">
        <v>45</v>
      </c>
    </row>
    <row r="46" spans="1:12" hidden="1" outlineLevel="3" x14ac:dyDescent="0.15">
      <c r="A46" s="1" t="s">
        <v>33</v>
      </c>
      <c r="B46" s="4" t="s">
        <v>9</v>
      </c>
      <c r="C46" s="1" t="s">
        <v>7</v>
      </c>
      <c r="D46" s="3">
        <v>268</v>
      </c>
      <c r="E46" s="1">
        <v>43</v>
      </c>
      <c r="F46" s="2">
        <f>D46*E46</f>
        <v>11524</v>
      </c>
      <c r="I46" t="s">
        <v>62</v>
      </c>
      <c r="J46" s="10">
        <v>11524</v>
      </c>
      <c r="K46">
        <v>268</v>
      </c>
      <c r="L46">
        <v>43</v>
      </c>
    </row>
    <row r="47" spans="1:12" hidden="1" outlineLevel="3" x14ac:dyDescent="0.15">
      <c r="A47" s="1" t="s">
        <v>33</v>
      </c>
      <c r="B47" s="4" t="s">
        <v>9</v>
      </c>
      <c r="C47" s="1" t="s">
        <v>8</v>
      </c>
      <c r="D47" s="3">
        <v>268</v>
      </c>
      <c r="E47" s="1">
        <v>53</v>
      </c>
      <c r="F47" s="2">
        <f>D47*E47</f>
        <v>14204</v>
      </c>
      <c r="I47" t="s">
        <v>62</v>
      </c>
      <c r="J47" s="10">
        <v>14204</v>
      </c>
      <c r="K47">
        <v>268</v>
      </c>
      <c r="L47">
        <v>53</v>
      </c>
    </row>
    <row r="48" spans="1:12" outlineLevel="2" collapsed="1" x14ac:dyDescent="0.15">
      <c r="A48" s="1"/>
      <c r="B48" s="7" t="s">
        <v>44</v>
      </c>
      <c r="C48" s="1"/>
      <c r="D48" s="3"/>
      <c r="E48" s="1"/>
      <c r="F48" s="2">
        <f>SUBTOTAL(9,F45:F47)</f>
        <v>37788</v>
      </c>
      <c r="I48" t="s">
        <v>44</v>
      </c>
      <c r="J48" s="10">
        <v>37788</v>
      </c>
    </row>
    <row r="49" spans="1:12" hidden="1" outlineLevel="3" x14ac:dyDescent="0.15">
      <c r="A49" s="1" t="s">
        <v>33</v>
      </c>
      <c r="B49" s="4" t="s">
        <v>10</v>
      </c>
      <c r="C49" s="1" t="s">
        <v>6</v>
      </c>
      <c r="D49" s="3">
        <v>29.9</v>
      </c>
      <c r="E49" s="1">
        <v>56</v>
      </c>
      <c r="F49" s="2">
        <f>D49*E49</f>
        <v>1674.3999999999999</v>
      </c>
      <c r="I49" t="s">
        <v>58</v>
      </c>
      <c r="J49" s="10">
        <v>1674.3999999999999</v>
      </c>
      <c r="K49">
        <v>29.9</v>
      </c>
      <c r="L49">
        <v>56</v>
      </c>
    </row>
    <row r="50" spans="1:12" hidden="1" outlineLevel="3" x14ac:dyDescent="0.15">
      <c r="A50" s="1" t="s">
        <v>33</v>
      </c>
      <c r="B50" s="4" t="s">
        <v>10</v>
      </c>
      <c r="C50" s="1" t="s">
        <v>7</v>
      </c>
      <c r="D50" s="3">
        <v>29.9</v>
      </c>
      <c r="E50" s="1">
        <v>89</v>
      </c>
      <c r="F50" s="2">
        <f>D50*E50</f>
        <v>2661.1</v>
      </c>
      <c r="I50" t="s">
        <v>58</v>
      </c>
      <c r="J50" s="10">
        <v>2661.1</v>
      </c>
      <c r="K50">
        <v>29.9</v>
      </c>
      <c r="L50">
        <v>89</v>
      </c>
    </row>
    <row r="51" spans="1:12" hidden="1" outlineLevel="3" x14ac:dyDescent="0.15">
      <c r="A51" s="1" t="s">
        <v>33</v>
      </c>
      <c r="B51" s="4" t="s">
        <v>10</v>
      </c>
      <c r="C51" s="1" t="s">
        <v>8</v>
      </c>
      <c r="D51" s="3">
        <v>29.9</v>
      </c>
      <c r="E51" s="1">
        <v>66</v>
      </c>
      <c r="F51" s="2">
        <f>D51*E51</f>
        <v>1973.3999999999999</v>
      </c>
      <c r="I51" t="s">
        <v>58</v>
      </c>
      <c r="J51" s="10">
        <v>1973.3999999999999</v>
      </c>
      <c r="K51">
        <v>29.9</v>
      </c>
      <c r="L51">
        <v>66</v>
      </c>
    </row>
    <row r="52" spans="1:12" outlineLevel="2" collapsed="1" x14ac:dyDescent="0.15">
      <c r="A52" s="1"/>
      <c r="B52" s="7" t="s">
        <v>45</v>
      </c>
      <c r="C52" s="1"/>
      <c r="D52" s="3"/>
      <c r="E52" s="1"/>
      <c r="F52" s="2">
        <f>SUBTOTAL(9,F49:F51)</f>
        <v>6308.9</v>
      </c>
      <c r="I52" t="s">
        <v>45</v>
      </c>
      <c r="J52" s="10">
        <v>6308.9</v>
      </c>
    </row>
    <row r="53" spans="1:12" hidden="1" outlineLevel="3" x14ac:dyDescent="0.15">
      <c r="A53" s="1" t="s">
        <v>33</v>
      </c>
      <c r="B53" s="4" t="s">
        <v>11</v>
      </c>
      <c r="C53" s="1" t="s">
        <v>6</v>
      </c>
      <c r="D53" s="3">
        <v>59</v>
      </c>
      <c r="E53" s="1">
        <v>85</v>
      </c>
      <c r="F53" s="2">
        <f>D53*E53</f>
        <v>5015</v>
      </c>
      <c r="I53" t="s">
        <v>59</v>
      </c>
      <c r="J53" s="10">
        <v>5015</v>
      </c>
      <c r="K53">
        <v>59</v>
      </c>
      <c r="L53">
        <v>85</v>
      </c>
    </row>
    <row r="54" spans="1:12" hidden="1" outlineLevel="3" x14ac:dyDescent="0.15">
      <c r="A54" s="1" t="s">
        <v>33</v>
      </c>
      <c r="B54" s="4" t="s">
        <v>11</v>
      </c>
      <c r="C54" s="1" t="s">
        <v>7</v>
      </c>
      <c r="D54" s="3">
        <v>59</v>
      </c>
      <c r="E54" s="1">
        <v>56</v>
      </c>
      <c r="F54" s="2">
        <f>D54*E54</f>
        <v>3304</v>
      </c>
      <c r="I54" t="s">
        <v>59</v>
      </c>
      <c r="J54" s="10">
        <v>3304</v>
      </c>
      <c r="K54">
        <v>59</v>
      </c>
      <c r="L54">
        <v>56</v>
      </c>
    </row>
    <row r="55" spans="1:12" hidden="1" outlineLevel="3" x14ac:dyDescent="0.15">
      <c r="A55" s="1" t="s">
        <v>33</v>
      </c>
      <c r="B55" s="4" t="s">
        <v>11</v>
      </c>
      <c r="C55" s="1" t="s">
        <v>8</v>
      </c>
      <c r="D55" s="3">
        <v>59</v>
      </c>
      <c r="E55" s="1">
        <v>12</v>
      </c>
      <c r="F55" s="2">
        <f>D55*E55</f>
        <v>708</v>
      </c>
      <c r="I55" t="s">
        <v>59</v>
      </c>
      <c r="J55" s="10">
        <v>708</v>
      </c>
      <c r="K55">
        <v>59</v>
      </c>
      <c r="L55">
        <v>12</v>
      </c>
    </row>
    <row r="56" spans="1:12" outlineLevel="2" collapsed="1" x14ac:dyDescent="0.15">
      <c r="A56" s="1"/>
      <c r="B56" s="7" t="s">
        <v>46</v>
      </c>
      <c r="C56" s="1"/>
      <c r="D56" s="3"/>
      <c r="E56" s="1"/>
      <c r="F56" s="2">
        <f>SUBTOTAL(9,F53:F55)</f>
        <v>9027</v>
      </c>
      <c r="I56" t="s">
        <v>46</v>
      </c>
      <c r="J56" s="10">
        <v>9027</v>
      </c>
    </row>
    <row r="57" spans="1:12" hidden="1" outlineLevel="3" x14ac:dyDescent="0.15">
      <c r="A57" s="1" t="s">
        <v>33</v>
      </c>
      <c r="B57" s="4" t="s">
        <v>13</v>
      </c>
      <c r="C57" s="1" t="s">
        <v>6</v>
      </c>
      <c r="D57" s="3">
        <v>68</v>
      </c>
      <c r="E57" s="1">
        <v>61</v>
      </c>
      <c r="F57" s="2">
        <f>D57*E57</f>
        <v>4148</v>
      </c>
      <c r="I57" t="s">
        <v>60</v>
      </c>
      <c r="J57" s="10">
        <v>4148</v>
      </c>
      <c r="K57">
        <v>68</v>
      </c>
      <c r="L57">
        <v>61</v>
      </c>
    </row>
    <row r="58" spans="1:12" hidden="1" outlineLevel="3" x14ac:dyDescent="0.15">
      <c r="A58" s="1" t="s">
        <v>33</v>
      </c>
      <c r="B58" s="4" t="s">
        <v>13</v>
      </c>
      <c r="C58" s="1" t="s">
        <v>7</v>
      </c>
      <c r="D58" s="3">
        <v>68</v>
      </c>
      <c r="E58" s="1">
        <v>59</v>
      </c>
      <c r="F58" s="2">
        <f>D58*E58</f>
        <v>4012</v>
      </c>
      <c r="I58" t="s">
        <v>60</v>
      </c>
      <c r="J58" s="10">
        <v>4012</v>
      </c>
      <c r="K58">
        <v>68</v>
      </c>
      <c r="L58">
        <v>59</v>
      </c>
    </row>
    <row r="59" spans="1:12" hidden="1" outlineLevel="3" x14ac:dyDescent="0.15">
      <c r="A59" s="1" t="s">
        <v>33</v>
      </c>
      <c r="B59" s="4" t="s">
        <v>13</v>
      </c>
      <c r="C59" s="1" t="s">
        <v>8</v>
      </c>
      <c r="D59" s="3">
        <v>68</v>
      </c>
      <c r="E59" s="1">
        <v>39</v>
      </c>
      <c r="F59" s="2">
        <f>D59*E59</f>
        <v>2652</v>
      </c>
      <c r="I59" t="s">
        <v>60</v>
      </c>
      <c r="J59" s="10">
        <v>2652</v>
      </c>
      <c r="K59">
        <v>68</v>
      </c>
      <c r="L59">
        <v>39</v>
      </c>
    </row>
    <row r="60" spans="1:12" outlineLevel="2" collapsed="1" x14ac:dyDescent="0.15">
      <c r="A60" s="1"/>
      <c r="B60" s="7" t="s">
        <v>47</v>
      </c>
      <c r="C60" s="1"/>
      <c r="D60" s="3"/>
      <c r="E60" s="1"/>
      <c r="F60" s="2">
        <f>SUBTOTAL(9,F57:F59)</f>
        <v>10812</v>
      </c>
      <c r="I60" t="s">
        <v>47</v>
      </c>
      <c r="J60" s="10">
        <v>10812</v>
      </c>
    </row>
    <row r="61" spans="1:12" hidden="1" outlineLevel="3" x14ac:dyDescent="0.15">
      <c r="A61" s="1" t="s">
        <v>33</v>
      </c>
      <c r="B61" s="4" t="s">
        <v>12</v>
      </c>
      <c r="C61" s="1" t="s">
        <v>6</v>
      </c>
      <c r="D61" s="3">
        <v>139</v>
      </c>
      <c r="E61" s="1">
        <v>47</v>
      </c>
      <c r="F61" s="2">
        <f>D61*E61</f>
        <v>6533</v>
      </c>
      <c r="I61" t="s">
        <v>61</v>
      </c>
      <c r="J61" s="10">
        <v>6533</v>
      </c>
      <c r="K61">
        <v>139</v>
      </c>
      <c r="L61">
        <v>47</v>
      </c>
    </row>
    <row r="62" spans="1:12" hidden="1" outlineLevel="3" x14ac:dyDescent="0.15">
      <c r="A62" s="1" t="s">
        <v>33</v>
      </c>
      <c r="B62" s="4" t="s">
        <v>12</v>
      </c>
      <c r="C62" s="1" t="s">
        <v>7</v>
      </c>
      <c r="D62" s="3">
        <v>139</v>
      </c>
      <c r="E62" s="1">
        <v>26</v>
      </c>
      <c r="F62" s="2">
        <f>D62*E62</f>
        <v>3614</v>
      </c>
      <c r="I62" t="s">
        <v>61</v>
      </c>
      <c r="J62" s="10">
        <v>3614</v>
      </c>
      <c r="K62">
        <v>139</v>
      </c>
      <c r="L62">
        <v>26</v>
      </c>
    </row>
    <row r="63" spans="1:12" hidden="1" outlineLevel="3" x14ac:dyDescent="0.15">
      <c r="A63" s="1" t="s">
        <v>33</v>
      </c>
      <c r="B63" s="4" t="s">
        <v>12</v>
      </c>
      <c r="C63" s="1" t="s">
        <v>8</v>
      </c>
      <c r="D63" s="3">
        <v>139</v>
      </c>
      <c r="E63" s="1">
        <v>33</v>
      </c>
      <c r="F63" s="2">
        <f>D63*E63</f>
        <v>4587</v>
      </c>
      <c r="I63" t="s">
        <v>61</v>
      </c>
      <c r="J63" s="10">
        <v>4587</v>
      </c>
      <c r="K63">
        <v>139</v>
      </c>
      <c r="L63">
        <v>33</v>
      </c>
    </row>
    <row r="64" spans="1:12" outlineLevel="2" collapsed="1" x14ac:dyDescent="0.15">
      <c r="A64" s="1"/>
      <c r="B64" s="7" t="s">
        <v>48</v>
      </c>
      <c r="C64" s="1"/>
      <c r="D64" s="3"/>
      <c r="E64" s="1"/>
      <c r="F64" s="2">
        <f>SUBTOTAL(9,F61:F63)</f>
        <v>14734</v>
      </c>
      <c r="I64" t="s">
        <v>48</v>
      </c>
      <c r="J64" s="10">
        <v>14734</v>
      </c>
    </row>
    <row r="65" spans="1:10" outlineLevel="1" x14ac:dyDescent="0.15">
      <c r="A65" s="5" t="s">
        <v>43</v>
      </c>
      <c r="B65" s="4"/>
      <c r="C65" s="1"/>
      <c r="D65" s="3"/>
      <c r="E65" s="1"/>
      <c r="F65" s="2">
        <f>SUBTOTAL(9,F45:F63)</f>
        <v>78669.899999999994</v>
      </c>
      <c r="J65" s="10">
        <v>78669.899999999994</v>
      </c>
    </row>
    <row r="66" spans="1:10" x14ac:dyDescent="0.15">
      <c r="A66" s="5" t="s">
        <v>22</v>
      </c>
      <c r="B66" s="4"/>
      <c r="C66" s="1"/>
      <c r="D66" s="3"/>
      <c r="E66" s="1"/>
      <c r="F66" s="2">
        <f>SUBTOTAL(9,F3:F63)</f>
        <v>241154</v>
      </c>
      <c r="J66" s="10">
        <v>241154</v>
      </c>
    </row>
  </sheetData>
  <sortState ref="A3:F47">
    <sortCondition ref="A3:A47"/>
    <sortCondition ref="B3:B47"/>
  </sortState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zoomScaleNormal="100" workbookViewId="0">
      <selection activeCell="B11" sqref="B11"/>
    </sheetView>
  </sheetViews>
  <sheetFormatPr defaultRowHeight="12" x14ac:dyDescent="0.15"/>
  <cols>
    <col min="1" max="1" width="12.125" style="21" bestFit="1" customWidth="1"/>
    <col min="2" max="16384" width="9" style="21"/>
  </cols>
  <sheetData>
    <row r="1" spans="1:2" ht="17.25" customHeight="1" x14ac:dyDescent="0.15">
      <c r="A1" s="24" t="s">
        <v>65</v>
      </c>
      <c r="B1" s="13"/>
    </row>
    <row r="2" spans="1:2" x14ac:dyDescent="0.15">
      <c r="A2" s="15" t="s">
        <v>63</v>
      </c>
      <c r="B2" s="14" t="s">
        <v>64</v>
      </c>
    </row>
    <row r="3" spans="1:2" x14ac:dyDescent="0.15">
      <c r="A3" s="21" t="s">
        <v>44</v>
      </c>
      <c r="B3" s="17">
        <v>25996</v>
      </c>
    </row>
    <row r="4" spans="1:2" x14ac:dyDescent="0.15">
      <c r="A4" s="21" t="s">
        <v>45</v>
      </c>
      <c r="B4" s="17">
        <v>9328.7999999999993</v>
      </c>
    </row>
    <row r="5" spans="1:2" x14ac:dyDescent="0.15">
      <c r="A5" s="21" t="s">
        <v>46</v>
      </c>
      <c r="B5" s="17">
        <v>11800</v>
      </c>
    </row>
    <row r="6" spans="1:2" x14ac:dyDescent="0.15">
      <c r="A6" s="21" t="s">
        <v>47</v>
      </c>
      <c r="B6" s="17">
        <v>12172</v>
      </c>
    </row>
    <row r="7" spans="1:2" x14ac:dyDescent="0.15">
      <c r="A7" s="21" t="s">
        <v>48</v>
      </c>
      <c r="B7" s="17">
        <v>20850</v>
      </c>
    </row>
    <row r="8" spans="1:2" x14ac:dyDescent="0.15">
      <c r="B8" s="17"/>
    </row>
    <row r="9" spans="1:2" x14ac:dyDescent="0.15">
      <c r="A9" s="21" t="s">
        <v>44</v>
      </c>
      <c r="B9" s="17">
        <v>34840</v>
      </c>
    </row>
    <row r="10" spans="1:2" x14ac:dyDescent="0.15">
      <c r="A10" s="21" t="s">
        <v>45</v>
      </c>
      <c r="B10" s="17">
        <v>6308.9</v>
      </c>
    </row>
    <row r="11" spans="1:2" x14ac:dyDescent="0.15">
      <c r="A11" s="21" t="s">
        <v>46</v>
      </c>
      <c r="B11" s="17">
        <v>9027</v>
      </c>
    </row>
    <row r="12" spans="1:2" x14ac:dyDescent="0.15">
      <c r="A12" s="21" t="s">
        <v>47</v>
      </c>
      <c r="B12" s="17">
        <v>9724</v>
      </c>
    </row>
    <row r="13" spans="1:2" x14ac:dyDescent="0.15">
      <c r="A13" s="21" t="s">
        <v>48</v>
      </c>
      <c r="B13" s="17">
        <v>14734</v>
      </c>
    </row>
    <row r="14" spans="1:2" x14ac:dyDescent="0.15">
      <c r="B14" s="17"/>
    </row>
    <row r="15" spans="1:2" x14ac:dyDescent="0.15">
      <c r="A15" s="21" t="s">
        <v>44</v>
      </c>
      <c r="B15" s="17">
        <v>34572</v>
      </c>
    </row>
    <row r="16" spans="1:2" x14ac:dyDescent="0.15">
      <c r="A16" s="21" t="s">
        <v>45</v>
      </c>
      <c r="B16" s="17">
        <v>6488.2999999999993</v>
      </c>
    </row>
    <row r="17" spans="1:2" x14ac:dyDescent="0.15">
      <c r="A17" s="21" t="s">
        <v>46</v>
      </c>
      <c r="B17" s="17">
        <v>10266</v>
      </c>
    </row>
    <row r="18" spans="1:2" x14ac:dyDescent="0.15">
      <c r="A18" s="21" t="s">
        <v>47</v>
      </c>
      <c r="B18" s="17">
        <v>8976</v>
      </c>
    </row>
    <row r="19" spans="1:2" x14ac:dyDescent="0.15">
      <c r="A19" s="21" t="s">
        <v>48</v>
      </c>
      <c r="B19" s="17">
        <v>15151</v>
      </c>
    </row>
  </sheetData>
  <dataConsolidate leftLabels="1">
    <dataRefs count="12">
      <dataRef ref="A3:B7" sheet="第二季度汇总"/>
      <dataRef ref="A9:B13" sheet="第二季度汇总"/>
      <dataRef ref="A15:B19" sheet="第二季度汇总"/>
      <dataRef ref="A3:B7" sheet="第三季度汇总"/>
      <dataRef ref="A9:B13" sheet="第三季度汇总"/>
      <dataRef ref="A15:B19" sheet="第三季度汇总"/>
      <dataRef ref="A3:B7" sheet="第四季度汇总"/>
      <dataRef ref="A9:B13" sheet="第四季度汇总"/>
      <dataRef ref="A15:B19" sheet="第四季度汇总"/>
      <dataRef ref="A3:B7" sheet="第一季度汇总"/>
      <dataRef ref="A9:B13" sheet="第一季度汇总"/>
      <dataRef ref="A15:B19" sheet="第一季度汇总"/>
    </dataRefs>
  </dataConsolidate>
  <mergeCells count="1">
    <mergeCell ref="A1:B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zoomScale="80" zoomScaleNormal="80" workbookViewId="0">
      <selection activeCell="K36" sqref="K36"/>
    </sheetView>
  </sheetViews>
  <sheetFormatPr defaultRowHeight="13.5" x14ac:dyDescent="0.15"/>
  <cols>
    <col min="1" max="1" width="12.125" bestFit="1" customWidth="1"/>
    <col min="2" max="2" width="10.375" bestFit="1" customWidth="1"/>
  </cols>
  <sheetData>
    <row r="1" spans="1:2" x14ac:dyDescent="0.15">
      <c r="A1" s="12" t="s">
        <v>69</v>
      </c>
      <c r="B1" s="12"/>
    </row>
    <row r="2" spans="1:2" x14ac:dyDescent="0.15">
      <c r="A2" t="s">
        <v>66</v>
      </c>
      <c r="B2" t="s">
        <v>67</v>
      </c>
    </row>
    <row r="3" spans="1:2" x14ac:dyDescent="0.15">
      <c r="A3" t="s">
        <v>44</v>
      </c>
      <c r="B3" s="10">
        <v>26532</v>
      </c>
    </row>
    <row r="4" spans="1:2" x14ac:dyDescent="0.15">
      <c r="A4" t="s">
        <v>45</v>
      </c>
      <c r="B4" s="10">
        <v>8581.2999999999993</v>
      </c>
    </row>
    <row r="5" spans="1:2" x14ac:dyDescent="0.15">
      <c r="A5" t="s">
        <v>46</v>
      </c>
      <c r="B5" s="10">
        <v>11151</v>
      </c>
    </row>
    <row r="6" spans="1:2" x14ac:dyDescent="0.15">
      <c r="A6" t="s">
        <v>47</v>
      </c>
      <c r="B6" s="10">
        <v>10200</v>
      </c>
    </row>
    <row r="7" spans="1:2" x14ac:dyDescent="0.15">
      <c r="A7" t="s">
        <v>48</v>
      </c>
      <c r="B7" s="10">
        <v>17097</v>
      </c>
    </row>
    <row r="8" spans="1:2" x14ac:dyDescent="0.15">
      <c r="B8" s="10"/>
    </row>
    <row r="9" spans="1:2" x14ac:dyDescent="0.15">
      <c r="A9" t="s">
        <v>44</v>
      </c>
      <c r="B9" s="10">
        <v>38056</v>
      </c>
    </row>
    <row r="10" spans="1:2" x14ac:dyDescent="0.15">
      <c r="A10" t="s">
        <v>45</v>
      </c>
      <c r="B10" s="10">
        <v>5920.2</v>
      </c>
    </row>
    <row r="11" spans="1:2" x14ac:dyDescent="0.15">
      <c r="A11" t="s">
        <v>46</v>
      </c>
      <c r="B11" s="10">
        <v>11210</v>
      </c>
    </row>
    <row r="12" spans="1:2" x14ac:dyDescent="0.15">
      <c r="A12" t="s">
        <v>47</v>
      </c>
      <c r="B12" s="10">
        <v>8432</v>
      </c>
    </row>
    <row r="13" spans="1:2" x14ac:dyDescent="0.15">
      <c r="A13" t="s">
        <v>48</v>
      </c>
      <c r="B13" s="10">
        <v>13066</v>
      </c>
    </row>
    <row r="14" spans="1:2" x14ac:dyDescent="0.15">
      <c r="B14" s="10"/>
    </row>
    <row r="15" spans="1:2" x14ac:dyDescent="0.15">
      <c r="A15" t="s">
        <v>44</v>
      </c>
      <c r="B15" s="10">
        <v>30284</v>
      </c>
    </row>
    <row r="16" spans="1:2" x14ac:dyDescent="0.15">
      <c r="A16" t="s">
        <v>45</v>
      </c>
      <c r="B16" s="10">
        <v>6338.8</v>
      </c>
    </row>
    <row r="17" spans="1:2" x14ac:dyDescent="0.15">
      <c r="A17" t="s">
        <v>46</v>
      </c>
      <c r="B17" s="10">
        <v>7788</v>
      </c>
    </row>
    <row r="18" spans="1:2" x14ac:dyDescent="0.15">
      <c r="A18" t="s">
        <v>47</v>
      </c>
      <c r="B18" s="10">
        <v>9180</v>
      </c>
    </row>
    <row r="19" spans="1:2" x14ac:dyDescent="0.15">
      <c r="A19" t="s">
        <v>48</v>
      </c>
      <c r="B19" s="10">
        <v>14178</v>
      </c>
    </row>
    <row r="20" spans="1:2" x14ac:dyDescent="0.15">
      <c r="B20" s="10"/>
    </row>
    <row r="21" spans="1:2" x14ac:dyDescent="0.15">
      <c r="B21" s="10"/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zoomScale="80" zoomScaleNormal="80" workbookViewId="0">
      <selection activeCell="F18" sqref="F18"/>
    </sheetView>
  </sheetViews>
  <sheetFormatPr defaultRowHeight="13.5" x14ac:dyDescent="0.15"/>
  <cols>
    <col min="1" max="1" width="12.125" bestFit="1" customWidth="1"/>
  </cols>
  <sheetData>
    <row r="1" spans="1:2" x14ac:dyDescent="0.15">
      <c r="A1" s="12" t="s">
        <v>70</v>
      </c>
      <c r="B1" s="12"/>
    </row>
    <row r="2" spans="1:2" x14ac:dyDescent="0.15">
      <c r="A2" t="s">
        <v>68</v>
      </c>
      <c r="B2" t="s">
        <v>67</v>
      </c>
    </row>
    <row r="3" spans="1:2" x14ac:dyDescent="0.15">
      <c r="A3" t="s">
        <v>44</v>
      </c>
      <c r="B3" s="10">
        <v>29212</v>
      </c>
    </row>
    <row r="4" spans="1:2" x14ac:dyDescent="0.15">
      <c r="A4" t="s">
        <v>45</v>
      </c>
      <c r="B4" s="10">
        <v>6847.1</v>
      </c>
    </row>
    <row r="5" spans="1:2" x14ac:dyDescent="0.15">
      <c r="A5" t="s">
        <v>46</v>
      </c>
      <c r="B5" s="10">
        <v>16756</v>
      </c>
    </row>
    <row r="6" spans="1:2" x14ac:dyDescent="0.15">
      <c r="A6" t="s">
        <v>47</v>
      </c>
      <c r="B6" s="10">
        <v>11696</v>
      </c>
    </row>
    <row r="7" spans="1:2" x14ac:dyDescent="0.15">
      <c r="A7" t="s">
        <v>48</v>
      </c>
      <c r="B7" s="10">
        <v>17514</v>
      </c>
    </row>
    <row r="8" spans="1:2" x14ac:dyDescent="0.15">
      <c r="B8" s="10"/>
    </row>
    <row r="9" spans="1:2" x14ac:dyDescent="0.15">
      <c r="A9" t="s">
        <v>44</v>
      </c>
      <c r="B9" s="10">
        <v>29480</v>
      </c>
    </row>
    <row r="10" spans="1:2" x14ac:dyDescent="0.15">
      <c r="A10" t="s">
        <v>45</v>
      </c>
      <c r="B10" s="10">
        <v>8641.1</v>
      </c>
    </row>
    <row r="11" spans="1:2" x14ac:dyDescent="0.15">
      <c r="A11" t="s">
        <v>46</v>
      </c>
      <c r="B11" s="10">
        <v>21240</v>
      </c>
    </row>
    <row r="12" spans="1:2" x14ac:dyDescent="0.15">
      <c r="A12" t="s">
        <v>47</v>
      </c>
      <c r="B12" s="10">
        <v>10948</v>
      </c>
    </row>
    <row r="13" spans="1:2" x14ac:dyDescent="0.15">
      <c r="A13" t="s">
        <v>48</v>
      </c>
      <c r="B13" s="10">
        <v>17792</v>
      </c>
    </row>
    <row r="14" spans="1:2" x14ac:dyDescent="0.15">
      <c r="B14" s="10"/>
    </row>
    <row r="15" spans="1:2" x14ac:dyDescent="0.15">
      <c r="A15" t="s">
        <v>44</v>
      </c>
      <c r="B15" s="10">
        <v>39396</v>
      </c>
    </row>
    <row r="16" spans="1:2" x14ac:dyDescent="0.15">
      <c r="A16" t="s">
        <v>45</v>
      </c>
      <c r="B16" s="10">
        <v>6099.5999999999995</v>
      </c>
    </row>
    <row r="17" spans="1:2" x14ac:dyDescent="0.15">
      <c r="A17" t="s">
        <v>46</v>
      </c>
      <c r="B17" s="10">
        <v>13806</v>
      </c>
    </row>
    <row r="18" spans="1:2" x14ac:dyDescent="0.15">
      <c r="A18" t="s">
        <v>47</v>
      </c>
      <c r="B18" s="10">
        <v>8976</v>
      </c>
    </row>
    <row r="19" spans="1:2" x14ac:dyDescent="0.15">
      <c r="A19" t="s">
        <v>48</v>
      </c>
      <c r="B19" s="10">
        <v>15429</v>
      </c>
    </row>
    <row r="20" spans="1:2" x14ac:dyDescent="0.15">
      <c r="B20" s="10"/>
    </row>
    <row r="21" spans="1:2" x14ac:dyDescent="0.15">
      <c r="B21" s="10"/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zoomScale="80" zoomScaleNormal="80" workbookViewId="0">
      <selection activeCell="F15" sqref="F15"/>
    </sheetView>
  </sheetViews>
  <sheetFormatPr defaultRowHeight="13.5" x14ac:dyDescent="0.15"/>
  <cols>
    <col min="1" max="1" width="12.125" bestFit="1" customWidth="1"/>
    <col min="2" max="2" width="10.375" bestFit="1" customWidth="1"/>
  </cols>
  <sheetData>
    <row r="1" spans="1:2" x14ac:dyDescent="0.15">
      <c r="A1" s="12" t="s">
        <v>71</v>
      </c>
      <c r="B1" s="12"/>
    </row>
    <row r="2" spans="1:2" x14ac:dyDescent="0.15">
      <c r="A2" t="s">
        <v>68</v>
      </c>
      <c r="B2" t="s">
        <v>15</v>
      </c>
    </row>
    <row r="3" spans="1:2" x14ac:dyDescent="0.15">
      <c r="A3" t="s">
        <v>44</v>
      </c>
      <c r="B3" s="10">
        <v>34572</v>
      </c>
    </row>
    <row r="4" spans="1:2" x14ac:dyDescent="0.15">
      <c r="A4" t="s">
        <v>45</v>
      </c>
      <c r="B4" s="10">
        <v>6488.2999999999993</v>
      </c>
    </row>
    <row r="5" spans="1:2" x14ac:dyDescent="0.15">
      <c r="A5" t="s">
        <v>46</v>
      </c>
      <c r="B5" s="10">
        <v>10679</v>
      </c>
    </row>
    <row r="6" spans="1:2" x14ac:dyDescent="0.15">
      <c r="A6" t="s">
        <v>47</v>
      </c>
      <c r="B6" s="10">
        <v>8976</v>
      </c>
    </row>
    <row r="7" spans="1:2" x14ac:dyDescent="0.15">
      <c r="A7" t="s">
        <v>48</v>
      </c>
      <c r="B7" s="10">
        <v>16958</v>
      </c>
    </row>
    <row r="8" spans="1:2" x14ac:dyDescent="0.15">
      <c r="B8" s="10"/>
    </row>
    <row r="9" spans="1:2" x14ac:dyDescent="0.15">
      <c r="A9" t="s">
        <v>44</v>
      </c>
      <c r="B9" s="10">
        <v>29480</v>
      </c>
    </row>
    <row r="10" spans="1:2" x14ac:dyDescent="0.15">
      <c r="A10" t="s">
        <v>45</v>
      </c>
      <c r="B10" s="10">
        <v>9328.7999999999993</v>
      </c>
    </row>
    <row r="11" spans="1:2" x14ac:dyDescent="0.15">
      <c r="A11" t="s">
        <v>46</v>
      </c>
      <c r="B11" s="10">
        <v>12980</v>
      </c>
    </row>
    <row r="12" spans="1:2" x14ac:dyDescent="0.15">
      <c r="A12" t="s">
        <v>47</v>
      </c>
      <c r="B12" s="10">
        <v>12172</v>
      </c>
    </row>
    <row r="13" spans="1:2" x14ac:dyDescent="0.15">
      <c r="A13" t="s">
        <v>48</v>
      </c>
      <c r="B13" s="10">
        <v>20850</v>
      </c>
    </row>
    <row r="14" spans="1:2" x14ac:dyDescent="0.15">
      <c r="B14" s="10"/>
    </row>
    <row r="15" spans="1:2" x14ac:dyDescent="0.15">
      <c r="A15" t="s">
        <v>44</v>
      </c>
      <c r="B15" s="10">
        <v>37788</v>
      </c>
    </row>
    <row r="16" spans="1:2" x14ac:dyDescent="0.15">
      <c r="A16" t="s">
        <v>45</v>
      </c>
      <c r="B16" s="10">
        <v>6308.9</v>
      </c>
    </row>
    <row r="17" spans="1:2" x14ac:dyDescent="0.15">
      <c r="A17" t="s">
        <v>46</v>
      </c>
      <c r="B17" s="10">
        <v>9027</v>
      </c>
    </row>
    <row r="18" spans="1:2" x14ac:dyDescent="0.15">
      <c r="A18" t="s">
        <v>47</v>
      </c>
      <c r="B18" s="10">
        <v>10812</v>
      </c>
    </row>
    <row r="19" spans="1:2" x14ac:dyDescent="0.15">
      <c r="A19" t="s">
        <v>48</v>
      </c>
      <c r="B19" s="10">
        <v>14734</v>
      </c>
    </row>
    <row r="20" spans="1:2" x14ac:dyDescent="0.15">
      <c r="B20" s="10"/>
    </row>
    <row r="21" spans="1:2" x14ac:dyDescent="0.15">
      <c r="B21" s="10"/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B2"/>
    </sheetView>
  </sheetViews>
  <sheetFormatPr defaultRowHeight="12" x14ac:dyDescent="0.15"/>
  <cols>
    <col min="1" max="1" width="10.25" style="21" customWidth="1"/>
    <col min="2" max="2" width="14" style="21" customWidth="1"/>
    <col min="3" max="6" width="9" style="21"/>
    <col min="7" max="7" width="9" style="21" customWidth="1"/>
    <col min="8" max="16384" width="9" style="21"/>
  </cols>
  <sheetData>
    <row r="1" spans="1:6" ht="21.75" customHeight="1" x14ac:dyDescent="0.15">
      <c r="A1" s="13" t="s">
        <v>72</v>
      </c>
      <c r="B1" s="13"/>
      <c r="C1" s="14"/>
      <c r="D1" s="14"/>
      <c r="E1" s="14"/>
      <c r="F1" s="20"/>
    </row>
    <row r="2" spans="1:6" x14ac:dyDescent="0.15">
      <c r="A2" s="15" t="s">
        <v>49</v>
      </c>
      <c r="B2" s="14" t="s">
        <v>52</v>
      </c>
    </row>
    <row r="3" spans="1:6" x14ac:dyDescent="0.15">
      <c r="A3" s="15" t="s">
        <v>53</v>
      </c>
      <c r="B3" s="17">
        <v>390208</v>
      </c>
    </row>
    <row r="4" spans="1:6" x14ac:dyDescent="0.15">
      <c r="A4" s="15" t="s">
        <v>54</v>
      </c>
      <c r="B4" s="17">
        <v>86680.099999999991</v>
      </c>
    </row>
    <row r="5" spans="1:6" x14ac:dyDescent="0.15">
      <c r="A5" s="15" t="s">
        <v>55</v>
      </c>
      <c r="B5" s="17">
        <v>145730</v>
      </c>
    </row>
    <row r="6" spans="1:6" x14ac:dyDescent="0.15">
      <c r="A6" s="15" t="s">
        <v>56</v>
      </c>
      <c r="B6" s="17">
        <v>122264</v>
      </c>
    </row>
    <row r="7" spans="1:6" x14ac:dyDescent="0.15">
      <c r="A7" s="15" t="s">
        <v>57</v>
      </c>
      <c r="B7" s="17">
        <v>198353</v>
      </c>
    </row>
    <row r="12" spans="1:6" x14ac:dyDescent="0.15">
      <c r="B12" s="22"/>
    </row>
  </sheetData>
  <dataConsolidate>
    <dataRefs count="12">
      <dataRef ref="B3:B7" sheet="第二季度汇总"/>
      <dataRef ref="B9:B13" sheet="第二季度汇总"/>
      <dataRef ref="B15:B19" sheet="第二季度汇总"/>
      <dataRef ref="B3:B7" sheet="第三季度汇总"/>
      <dataRef ref="B9:B13" sheet="第三季度汇总"/>
      <dataRef ref="B15:B19" sheet="第三季度汇总"/>
      <dataRef ref="B3:B7" sheet="第四季度汇总"/>
      <dataRef ref="B9:B13" sheet="第四季度汇总"/>
      <dataRef ref="B15:B19" sheet="第四季度汇总"/>
      <dataRef ref="B3:B7" sheet="第一季度汇总"/>
      <dataRef ref="B9:B13" sheet="第一季度汇总"/>
      <dataRef ref="B15:B19" sheet="第一季度汇总"/>
    </dataRefs>
  </dataConsolidate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F21" sqref="F21"/>
    </sheetView>
  </sheetViews>
  <sheetFormatPr defaultRowHeight="13.5" x14ac:dyDescent="0.15"/>
  <cols>
    <col min="1" max="1" width="11" customWidth="1"/>
    <col min="2" max="2" width="10.25" customWidth="1"/>
  </cols>
  <sheetData>
    <row r="1" spans="1:2" ht="18" customHeight="1" x14ac:dyDescent="0.15">
      <c r="A1" s="13" t="s">
        <v>72</v>
      </c>
      <c r="B1" s="13"/>
    </row>
    <row r="2" spans="1:2" x14ac:dyDescent="0.15">
      <c r="A2" s="15" t="s">
        <v>49</v>
      </c>
      <c r="B2" s="14" t="s">
        <v>52</v>
      </c>
    </row>
    <row r="3" spans="1:2" x14ac:dyDescent="0.15">
      <c r="A3" s="21" t="s">
        <v>44</v>
      </c>
      <c r="B3" s="22">
        <v>390208</v>
      </c>
    </row>
    <row r="4" spans="1:2" x14ac:dyDescent="0.15">
      <c r="A4" s="21" t="s">
        <v>45</v>
      </c>
      <c r="B4" s="22">
        <v>86680.099999999991</v>
      </c>
    </row>
    <row r="5" spans="1:2" x14ac:dyDescent="0.15">
      <c r="A5" s="21" t="s">
        <v>46</v>
      </c>
      <c r="B5" s="22">
        <v>145730</v>
      </c>
    </row>
    <row r="6" spans="1:2" x14ac:dyDescent="0.15">
      <c r="A6" s="21" t="s">
        <v>47</v>
      </c>
      <c r="B6" s="22">
        <v>122264</v>
      </c>
    </row>
    <row r="7" spans="1:2" x14ac:dyDescent="0.15">
      <c r="A7" s="21" t="s">
        <v>48</v>
      </c>
      <c r="B7" s="22">
        <v>198353</v>
      </c>
    </row>
  </sheetData>
  <dataConsolidate>
    <dataRefs count="12">
      <dataRef ref="A3:B7" sheet="第二季度汇总"/>
      <dataRef ref="A9:B13" sheet="第二季度汇总"/>
      <dataRef ref="A15:B19" sheet="第二季度汇总"/>
      <dataRef ref="A3:B7" sheet="第三季度汇总"/>
      <dataRef ref="A9:B13" sheet="第三季度汇总"/>
      <dataRef ref="A15:B19" sheet="第三季度汇总"/>
      <dataRef ref="A3:B7" sheet="第四季度汇总"/>
      <dataRef ref="A9:B13" sheet="第四季度汇总"/>
      <dataRef ref="A15:B19" sheet="第四季度汇总"/>
      <dataRef ref="A15:B19" sheet="第一季度汇总"/>
      <dataRef name="第一季度汇总!$A$3:$B$7"/>
      <dataRef name="第一季度汇总!$A$9:$B$13"/>
    </dataRefs>
  </dataConsolidate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第一季度</vt:lpstr>
      <vt:lpstr>第二季度</vt:lpstr>
      <vt:lpstr>第三季度</vt:lpstr>
      <vt:lpstr>第四季度</vt:lpstr>
      <vt:lpstr>Sheet2</vt:lpstr>
      <vt:lpstr>第一季度汇总</vt:lpstr>
      <vt:lpstr>第二季度汇总</vt:lpstr>
      <vt:lpstr>第三季度汇总</vt:lpstr>
      <vt:lpstr>第四季度汇总</vt:lpstr>
      <vt:lpstr>全年汇总</vt:lpstr>
      <vt:lpstr>全年汇总2</vt:lpstr>
      <vt:lpstr>第二季度汇总</vt:lpstr>
      <vt:lpstr>第三季度汇总</vt:lpstr>
      <vt:lpstr>第四季度汇总</vt:lpstr>
      <vt:lpstr>第一季度汇总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雨林木风</cp:lastModifiedBy>
  <dcterms:created xsi:type="dcterms:W3CDTF">2010-02-02T12:38:08Z</dcterms:created>
  <dcterms:modified xsi:type="dcterms:W3CDTF">2010-12-02T00:33:32Z</dcterms:modified>
</cp:coreProperties>
</file>