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回归模型" sheetId="4" r:id="rId1"/>
    <sheet name="回归模型2" sheetId="5" r:id="rId2"/>
    <sheet name="原始数据及相关分析" sheetId="1" r:id="rId3"/>
    <sheet name="DW检验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B14" i="1" l="1" a="1"/>
  <c r="B14" i="1" s="1"/>
  <c r="E18" i="1" l="1"/>
  <c r="C18" i="1"/>
  <c r="E17" i="1"/>
  <c r="C17" i="1"/>
  <c r="E16" i="1"/>
  <c r="C16" i="1"/>
  <c r="E15" i="1"/>
  <c r="C15" i="1"/>
  <c r="E14" i="1"/>
  <c r="C14" i="1"/>
  <c r="D18" i="1"/>
  <c r="B18" i="1"/>
  <c r="D17" i="1"/>
  <c r="B17" i="1"/>
  <c r="D16" i="1"/>
  <c r="B16" i="1"/>
  <c r="D15" i="1"/>
  <c r="B15" i="1"/>
  <c r="D14" i="1"/>
  <c r="G17" i="2"/>
  <c r="G15" i="2"/>
  <c r="F15" i="2"/>
  <c r="F6" i="2"/>
  <c r="F7" i="2"/>
  <c r="F8" i="2"/>
  <c r="F9" i="2"/>
  <c r="F10" i="2"/>
  <c r="F11" i="2"/>
  <c r="F12" i="2"/>
  <c r="F13" i="2"/>
  <c r="F14" i="2"/>
  <c r="F5" i="2"/>
  <c r="G5" i="2"/>
  <c r="G6" i="2"/>
  <c r="G7" i="2"/>
  <c r="G8" i="2"/>
  <c r="G9" i="2"/>
  <c r="G10" i="2"/>
  <c r="G11" i="2"/>
  <c r="G12" i="2"/>
  <c r="G13" i="2"/>
  <c r="G14" i="2"/>
  <c r="G4" i="2"/>
</calcChain>
</file>

<file path=xl/sharedStrings.xml><?xml version="1.0" encoding="utf-8"?>
<sst xmlns="http://schemas.openxmlformats.org/spreadsheetml/2006/main" count="92" uniqueCount="41">
  <si>
    <t>月利润
(单位：万元)</t>
  </si>
  <si>
    <t>月份</t>
    <phoneticPr fontId="1" type="noConversion"/>
  </si>
  <si>
    <t>月利润
(单位：万元)</t>
    <phoneticPr fontId="1" type="noConversion"/>
  </si>
  <si>
    <t>广告收入
(单位：万元)</t>
  </si>
  <si>
    <t>广告收入
(单位：万元)</t>
    <phoneticPr fontId="1" type="noConversion"/>
  </si>
  <si>
    <t>报纸印刷收入
(单位：万元)</t>
  </si>
  <si>
    <t>报纸印刷收入
(单位：万元)</t>
    <phoneticPr fontId="1" type="noConversion"/>
  </si>
  <si>
    <t>人员投入
(单位：万元)</t>
  </si>
  <si>
    <t>人员投入
(单位：万元)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</si>
  <si>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</si>
  <si>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</si>
  <si>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</si>
  <si>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</si>
  <si>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</si>
  <si>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</si>
  <si>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</si>
  <si>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</si>
  <si>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</si>
  <si>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</si>
  <si>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</si>
  <si>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</si>
  <si>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</si>
  <si>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</si>
  <si>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</si>
  <si>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</si>
  <si>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</si>
  <si>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</si>
  <si>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</si>
  <si>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</si>
  <si>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</si>
  <si>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</si>
  <si>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</si>
  <si>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</si>
  <si>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RESIDUAL OUTPUT</t>
  </si>
  <si>
    <t>预测 月利润
(单位：万元)</t>
  </si>
  <si>
    <t>标准残差</t>
  </si>
  <si>
    <t>PROBABILITY OUTPUT</t>
  </si>
  <si>
    <t>百分比排位</t>
  </si>
  <si>
    <r>
      <t>(e</t>
    </r>
    <r>
      <rPr>
        <vertAlign val="subscript"/>
        <sz val="10"/>
        <color theme="1"/>
        <rFont val="宋体"/>
        <family val="3"/>
        <charset val="134"/>
        <scheme val="minor"/>
      </rPr>
      <t>i</t>
    </r>
    <r>
      <rPr>
        <sz val="10"/>
        <color theme="1"/>
        <rFont val="宋体"/>
        <family val="3"/>
        <charset val="134"/>
        <scheme val="minor"/>
      </rPr>
      <t>-e</t>
    </r>
    <r>
      <rPr>
        <vertAlign val="subscript"/>
        <sz val="10"/>
        <color theme="1"/>
        <rFont val="宋体"/>
        <family val="3"/>
        <charset val="134"/>
        <scheme val="minor"/>
      </rPr>
      <t>i-1</t>
    </r>
    <r>
      <rPr>
        <sz val="10"/>
        <color theme="1"/>
        <rFont val="宋体"/>
        <family val="3"/>
        <charset val="134"/>
        <scheme val="minor"/>
      </rPr>
      <t>)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phoneticPr fontId="1" type="noConversion"/>
  </si>
  <si>
    <r>
      <t>e</t>
    </r>
    <r>
      <rPr>
        <vertAlign val="subscript"/>
        <sz val="10"/>
        <color theme="1"/>
        <rFont val="宋体"/>
        <family val="3"/>
        <charset val="134"/>
        <scheme val="minor"/>
      </rPr>
      <t>i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phoneticPr fontId="1" type="noConversion"/>
  </si>
  <si>
    <t>DW: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</si>
</sst>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vertAlign val="subscript"/>
      <sz val="10"/>
      <color theme="1"/>
      <name val="宋体"/>
      <family val="3"/>
      <charset val="134"/>
      <scheme val="minor"/>
    </font>
    <font>
      <vertAlign val="superscript"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0" fontId="3" fillId="0" borderId="2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100" b="0"/>
              <a:t>广告收入 </a:t>
            </a:r>
            <a:r>
              <a:rPr lang="en-US" altLang="en-US" sz="1100" b="0"/>
              <a:t>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原始数据及相关分析!$C$2:$C$12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回归模型!$C$27:$C$37</c:f>
              <c:numCache>
                <c:formatCode>General</c:formatCode>
                <c:ptCount val="11"/>
                <c:pt idx="0">
                  <c:v>-2.0253597361775064</c:v>
                </c:pt>
                <c:pt idx="1">
                  <c:v>2.2483719922419141</c:v>
                </c:pt>
                <c:pt idx="2">
                  <c:v>-0.93239369664968308</c:v>
                </c:pt>
                <c:pt idx="3">
                  <c:v>-0.16791995715016128</c:v>
                </c:pt>
                <c:pt idx="4">
                  <c:v>1.9613091546610804</c:v>
                </c:pt>
                <c:pt idx="5">
                  <c:v>6.197060954286826E-2</c:v>
                </c:pt>
                <c:pt idx="6">
                  <c:v>-2.7946199172062052</c:v>
                </c:pt>
                <c:pt idx="7">
                  <c:v>-0.40583943841534165</c:v>
                </c:pt>
                <c:pt idx="8">
                  <c:v>3.2555981039524795</c:v>
                </c:pt>
                <c:pt idx="9">
                  <c:v>0.41318793864320469</c:v>
                </c:pt>
                <c:pt idx="10">
                  <c:v>-1.6143050534434451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24096"/>
        <c:axId val="201589120"/>
      </c:scatterChart>
      <c:valAx>
        <c:axId val="201124096"/>
        <c:scaling>
          <c:orientation val="minMax"/>
          <c:max val="20000"/>
          <c:min val="1600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广告收入</a:t>
                </a:r>
                <a:endParaRPr lang="en-US" altLang="zh-CN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89120"/>
        <c:crosses val="autoZero"/>
        <c:crossBetween val="midCat"/>
      </c:valAx>
      <c:valAx>
        <c:axId val="20158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124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报纸印刷收入</a:t>
            </a:r>
            <a:r>
              <a:rPr lang="zh-CN" altLang="en-US" sz="1100" b="0" baseline="0"/>
              <a:t> </a:t>
            </a:r>
            <a:r>
              <a:rPr lang="en-US" altLang="zh-CN" sz="1100" b="0"/>
              <a:t> </a:t>
            </a:r>
            <a:r>
              <a:rPr lang="en-US" altLang="en-US" sz="1100" b="0"/>
              <a:t>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原始数据及相关分析!$D$2:$D$12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回归模型!$C$27:$C$37</c:f>
              <c:numCache>
                <c:formatCode>General</c:formatCode>
                <c:ptCount val="11"/>
                <c:pt idx="0">
                  <c:v>-2.0253597361775064</c:v>
                </c:pt>
                <c:pt idx="1">
                  <c:v>2.2483719922419141</c:v>
                </c:pt>
                <c:pt idx="2">
                  <c:v>-0.93239369664968308</c:v>
                </c:pt>
                <c:pt idx="3">
                  <c:v>-0.16791995715016128</c:v>
                </c:pt>
                <c:pt idx="4">
                  <c:v>1.9613091546610804</c:v>
                </c:pt>
                <c:pt idx="5">
                  <c:v>6.197060954286826E-2</c:v>
                </c:pt>
                <c:pt idx="6">
                  <c:v>-2.7946199172062052</c:v>
                </c:pt>
                <c:pt idx="7">
                  <c:v>-0.40583943841534165</c:v>
                </c:pt>
                <c:pt idx="8">
                  <c:v>3.2555981039524795</c:v>
                </c:pt>
                <c:pt idx="9">
                  <c:v>0.41318793864320469</c:v>
                </c:pt>
                <c:pt idx="10">
                  <c:v>-1.6143050534434451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17792"/>
        <c:axId val="201619712"/>
      </c:scatterChart>
      <c:valAx>
        <c:axId val="201617792"/>
        <c:scaling>
          <c:orientation val="minMax"/>
          <c:min val="400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报纸印刷收入</a:t>
                </a:r>
                <a:endParaRPr lang="en-US" altLang="zh-CN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619712"/>
        <c:crosses val="autoZero"/>
        <c:crossBetween val="midCat"/>
      </c:valAx>
      <c:valAx>
        <c:axId val="20161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617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人员投入 </a:t>
            </a:r>
            <a:r>
              <a:rPr lang="en-US" altLang="zh-CN" sz="1100" b="0"/>
              <a:t> </a:t>
            </a:r>
            <a:r>
              <a:rPr lang="en-US" altLang="en-US" sz="1100" b="0"/>
              <a:t>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原始数据及相关分析!$E$2:$E$12</c:f>
              <c:numCache>
                <c:formatCode>General</c:formatCode>
                <c:ptCount val="11"/>
                <c:pt idx="0">
                  <c:v>10200</c:v>
                </c:pt>
                <c:pt idx="1">
                  <c:v>10500</c:v>
                </c:pt>
                <c:pt idx="2">
                  <c:v>10800</c:v>
                </c:pt>
                <c:pt idx="3">
                  <c:v>10900</c:v>
                </c:pt>
                <c:pt idx="4">
                  <c:v>11000</c:v>
                </c:pt>
                <c:pt idx="5">
                  <c:v>11200</c:v>
                </c:pt>
                <c:pt idx="6">
                  <c:v>11500</c:v>
                </c:pt>
                <c:pt idx="7">
                  <c:v>11700</c:v>
                </c:pt>
                <c:pt idx="8">
                  <c:v>12000</c:v>
                </c:pt>
                <c:pt idx="9">
                  <c:v>12500</c:v>
                </c:pt>
                <c:pt idx="10">
                  <c:v>12800</c:v>
                </c:pt>
              </c:numCache>
            </c:numRef>
          </c:xVal>
          <c:yVal>
            <c:numRef>
              <c:f>回归模型!$C$27:$C$37</c:f>
              <c:numCache>
                <c:formatCode>General</c:formatCode>
                <c:ptCount val="11"/>
                <c:pt idx="0">
                  <c:v>-2.0253597361775064</c:v>
                </c:pt>
                <c:pt idx="1">
                  <c:v>2.2483719922419141</c:v>
                </c:pt>
                <c:pt idx="2">
                  <c:v>-0.93239369664968308</c:v>
                </c:pt>
                <c:pt idx="3">
                  <c:v>-0.16791995715016128</c:v>
                </c:pt>
                <c:pt idx="4">
                  <c:v>1.9613091546610804</c:v>
                </c:pt>
                <c:pt idx="5">
                  <c:v>6.197060954286826E-2</c:v>
                </c:pt>
                <c:pt idx="6">
                  <c:v>-2.7946199172062052</c:v>
                </c:pt>
                <c:pt idx="7">
                  <c:v>-0.40583943841534165</c:v>
                </c:pt>
                <c:pt idx="8">
                  <c:v>3.2555981039524795</c:v>
                </c:pt>
                <c:pt idx="9">
                  <c:v>0.41318793864320469</c:v>
                </c:pt>
                <c:pt idx="10">
                  <c:v>-1.6143050534434451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50176"/>
        <c:axId val="201652096"/>
      </c:scatterChart>
      <c:valAx>
        <c:axId val="201650176"/>
        <c:scaling>
          <c:orientation val="minMax"/>
          <c:max val="13000"/>
          <c:min val="1000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人员投入</a:t>
                </a:r>
                <a:endParaRPr lang="en-US" altLang="zh-CN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652096"/>
        <c:crosses val="autoZero"/>
        <c:crossBetween val="midCat"/>
      </c:valAx>
      <c:valAx>
        <c:axId val="20165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650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广告收入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原始数据及相关分析!$C$2:$C$12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原始数据及相关分析!$B$2:$B$12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原始数据及相关分析!$C$2:$C$12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回归模型!$B$27:$B$37</c:f>
              <c:numCache>
                <c:formatCode>General</c:formatCode>
                <c:ptCount val="11"/>
                <c:pt idx="0">
                  <c:v>887.02535973617751</c:v>
                </c:pt>
                <c:pt idx="1">
                  <c:v>889.75162800775809</c:v>
                </c:pt>
                <c:pt idx="2">
                  <c:v>895.93239369664968</c:v>
                </c:pt>
                <c:pt idx="3">
                  <c:v>900.16791995715016</c:v>
                </c:pt>
                <c:pt idx="4">
                  <c:v>904.03869084533892</c:v>
                </c:pt>
                <c:pt idx="5">
                  <c:v>909.93802939045713</c:v>
                </c:pt>
                <c:pt idx="6">
                  <c:v>914.79461991720621</c:v>
                </c:pt>
                <c:pt idx="7">
                  <c:v>920.40583943841534</c:v>
                </c:pt>
                <c:pt idx="8">
                  <c:v>924.74440189604752</c:v>
                </c:pt>
                <c:pt idx="9">
                  <c:v>930.5868120613568</c:v>
                </c:pt>
                <c:pt idx="10">
                  <c:v>936.61430505344345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02016"/>
        <c:axId val="201708288"/>
      </c:scatterChart>
      <c:valAx>
        <c:axId val="2017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广告收入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08288"/>
        <c:crosses val="autoZero"/>
        <c:crossBetween val="midCat"/>
      </c:valAx>
      <c:valAx>
        <c:axId val="20170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7020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报纸印刷收入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原始数据及相关分析!$D$2:$D$12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原始数据及相关分析!$B$2:$B$12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原始数据及相关分析!$D$2:$D$12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回归模型!$B$27:$B$37</c:f>
              <c:numCache>
                <c:formatCode>General</c:formatCode>
                <c:ptCount val="11"/>
                <c:pt idx="0">
                  <c:v>887.02535973617751</c:v>
                </c:pt>
                <c:pt idx="1">
                  <c:v>889.75162800775809</c:v>
                </c:pt>
                <c:pt idx="2">
                  <c:v>895.93239369664968</c:v>
                </c:pt>
                <c:pt idx="3">
                  <c:v>900.16791995715016</c:v>
                </c:pt>
                <c:pt idx="4">
                  <c:v>904.03869084533892</c:v>
                </c:pt>
                <c:pt idx="5">
                  <c:v>909.93802939045713</c:v>
                </c:pt>
                <c:pt idx="6">
                  <c:v>914.79461991720621</c:v>
                </c:pt>
                <c:pt idx="7">
                  <c:v>920.40583943841534</c:v>
                </c:pt>
                <c:pt idx="8">
                  <c:v>924.74440189604752</c:v>
                </c:pt>
                <c:pt idx="9">
                  <c:v>930.5868120613568</c:v>
                </c:pt>
                <c:pt idx="10">
                  <c:v>936.61430505344345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04736"/>
        <c:axId val="202011008"/>
      </c:scatterChart>
      <c:valAx>
        <c:axId val="20200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报纸印刷收入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11008"/>
        <c:crosses val="autoZero"/>
        <c:crossBetween val="midCat"/>
      </c:valAx>
      <c:valAx>
        <c:axId val="20201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047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人员投入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原始数据及相关分析!$E$2:$E$12</c:f>
              <c:numCache>
                <c:formatCode>General</c:formatCode>
                <c:ptCount val="11"/>
                <c:pt idx="0">
                  <c:v>10200</c:v>
                </c:pt>
                <c:pt idx="1">
                  <c:v>10500</c:v>
                </c:pt>
                <c:pt idx="2">
                  <c:v>10800</c:v>
                </c:pt>
                <c:pt idx="3">
                  <c:v>10900</c:v>
                </c:pt>
                <c:pt idx="4">
                  <c:v>11000</c:v>
                </c:pt>
                <c:pt idx="5">
                  <c:v>11200</c:v>
                </c:pt>
                <c:pt idx="6">
                  <c:v>11500</c:v>
                </c:pt>
                <c:pt idx="7">
                  <c:v>11700</c:v>
                </c:pt>
                <c:pt idx="8">
                  <c:v>12000</c:v>
                </c:pt>
                <c:pt idx="9">
                  <c:v>12500</c:v>
                </c:pt>
                <c:pt idx="10">
                  <c:v>12800</c:v>
                </c:pt>
              </c:numCache>
            </c:numRef>
          </c:xVal>
          <c:yVal>
            <c:numRef>
              <c:f>原始数据及相关分析!$B$2:$B$12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原始数据及相关分析!$E$2:$E$12</c:f>
              <c:numCache>
                <c:formatCode>General</c:formatCode>
                <c:ptCount val="11"/>
                <c:pt idx="0">
                  <c:v>10200</c:v>
                </c:pt>
                <c:pt idx="1">
                  <c:v>10500</c:v>
                </c:pt>
                <c:pt idx="2">
                  <c:v>10800</c:v>
                </c:pt>
                <c:pt idx="3">
                  <c:v>10900</c:v>
                </c:pt>
                <c:pt idx="4">
                  <c:v>11000</c:v>
                </c:pt>
                <c:pt idx="5">
                  <c:v>11200</c:v>
                </c:pt>
                <c:pt idx="6">
                  <c:v>11500</c:v>
                </c:pt>
                <c:pt idx="7">
                  <c:v>11700</c:v>
                </c:pt>
                <c:pt idx="8">
                  <c:v>12000</c:v>
                </c:pt>
                <c:pt idx="9">
                  <c:v>12500</c:v>
                </c:pt>
                <c:pt idx="10">
                  <c:v>12800</c:v>
                </c:pt>
              </c:numCache>
            </c:numRef>
          </c:xVal>
          <c:yVal>
            <c:numRef>
              <c:f>回归模型!$B$27:$B$37</c:f>
              <c:numCache>
                <c:formatCode>General</c:formatCode>
                <c:ptCount val="11"/>
                <c:pt idx="0">
                  <c:v>887.02535973617751</c:v>
                </c:pt>
                <c:pt idx="1">
                  <c:v>889.75162800775809</c:v>
                </c:pt>
                <c:pt idx="2">
                  <c:v>895.93239369664968</c:v>
                </c:pt>
                <c:pt idx="3">
                  <c:v>900.16791995715016</c:v>
                </c:pt>
                <c:pt idx="4">
                  <c:v>904.03869084533892</c:v>
                </c:pt>
                <c:pt idx="5">
                  <c:v>909.93802939045713</c:v>
                </c:pt>
                <c:pt idx="6">
                  <c:v>914.79461991720621</c:v>
                </c:pt>
                <c:pt idx="7">
                  <c:v>920.40583943841534</c:v>
                </c:pt>
                <c:pt idx="8">
                  <c:v>924.74440189604752</c:v>
                </c:pt>
                <c:pt idx="9">
                  <c:v>930.5868120613568</c:v>
                </c:pt>
                <c:pt idx="10">
                  <c:v>936.61430505344345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32640"/>
        <c:axId val="202034560"/>
      </c:scatterChart>
      <c:valAx>
        <c:axId val="20203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人员投入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34560"/>
        <c:crosses val="autoZero"/>
        <c:crossBetween val="midCat"/>
      </c:valAx>
      <c:valAx>
        <c:axId val="20203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326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 sz="1100" b="0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回归模型!$F$27:$F$37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回归模型!$G$27:$G$37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2064"/>
        <c:axId val="202073984"/>
      </c:scatterChart>
      <c:valAx>
        <c:axId val="20207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 b="0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73984"/>
        <c:crosses val="autoZero"/>
        <c:crossBetween val="midCat"/>
      </c:valAx>
      <c:valAx>
        <c:axId val="20207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 b="0"/>
                  <a:t>月利润</a:t>
                </a:r>
                <a:endParaRPr lang="en-US" altLang="zh-CN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72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广告收入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原始数据及相关分析!$C$2:$C$12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回归模型2!$C$26:$C$36</c:f>
              <c:numCache>
                <c:formatCode>General</c:formatCode>
                <c:ptCount val="11"/>
                <c:pt idx="0">
                  <c:v>-2.0070357816341584</c:v>
                </c:pt>
                <c:pt idx="1">
                  <c:v>2.3333492468908617</c:v>
                </c:pt>
                <c:pt idx="2">
                  <c:v>-0.91429355739626317</c:v>
                </c:pt>
                <c:pt idx="3">
                  <c:v>-0.17948702647220216</c:v>
                </c:pt>
                <c:pt idx="4">
                  <c:v>1.8939023225836991</c:v>
                </c:pt>
                <c:pt idx="5">
                  <c:v>2.3130355906687328E-2</c:v>
                </c:pt>
                <c:pt idx="6">
                  <c:v>-2.8318931563746901</c:v>
                </c:pt>
                <c:pt idx="7">
                  <c:v>-0.48970591745649017</c:v>
                </c:pt>
                <c:pt idx="8">
                  <c:v>3.2451006134675708</c:v>
                </c:pt>
                <c:pt idx="9">
                  <c:v>0.46166423984902849</c:v>
                </c:pt>
                <c:pt idx="10">
                  <c:v>-1.5347313393646118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64096"/>
        <c:axId val="202166272"/>
      </c:scatterChart>
      <c:valAx>
        <c:axId val="20216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广告收入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66272"/>
        <c:crosses val="autoZero"/>
        <c:crossBetween val="midCat"/>
      </c:valAx>
      <c:valAx>
        <c:axId val="2021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64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报纸印刷收入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原始数据及相关分析!$D$2:$D$12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回归模型2!$C$26:$C$36</c:f>
              <c:numCache>
                <c:formatCode>General</c:formatCode>
                <c:ptCount val="11"/>
                <c:pt idx="0">
                  <c:v>-2.0070357816341584</c:v>
                </c:pt>
                <c:pt idx="1">
                  <c:v>2.3333492468908617</c:v>
                </c:pt>
                <c:pt idx="2">
                  <c:v>-0.91429355739626317</c:v>
                </c:pt>
                <c:pt idx="3">
                  <c:v>-0.17948702647220216</c:v>
                </c:pt>
                <c:pt idx="4">
                  <c:v>1.8939023225836991</c:v>
                </c:pt>
                <c:pt idx="5">
                  <c:v>2.3130355906687328E-2</c:v>
                </c:pt>
                <c:pt idx="6">
                  <c:v>-2.8318931563746901</c:v>
                </c:pt>
                <c:pt idx="7">
                  <c:v>-0.48970591745649017</c:v>
                </c:pt>
                <c:pt idx="8">
                  <c:v>3.2451006134675708</c:v>
                </c:pt>
                <c:pt idx="9">
                  <c:v>0.46166423984902849</c:v>
                </c:pt>
                <c:pt idx="10">
                  <c:v>-1.5347313393646118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76768"/>
        <c:axId val="202195328"/>
      </c:scatterChart>
      <c:valAx>
        <c:axId val="20217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报纸印刷收入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95328"/>
        <c:crosses val="autoZero"/>
        <c:crossBetween val="midCat"/>
      </c:valAx>
      <c:valAx>
        <c:axId val="20219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17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广告收入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原始数据及相关分析!$C$2:$C$12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原始数据及相关分析!$B$2:$B$12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原始数据及相关分析!$C$2:$C$12</c:f>
              <c:numCache>
                <c:formatCode>General</c:formatCode>
                <c:ptCount val="11"/>
                <c:pt idx="0">
                  <c:v>16200</c:v>
                </c:pt>
                <c:pt idx="1">
                  <c:v>16500</c:v>
                </c:pt>
                <c:pt idx="2">
                  <c:v>17300</c:v>
                </c:pt>
                <c:pt idx="3">
                  <c:v>17400</c:v>
                </c:pt>
                <c:pt idx="4">
                  <c:v>17700</c:v>
                </c:pt>
                <c:pt idx="5">
                  <c:v>17600</c:v>
                </c:pt>
                <c:pt idx="6">
                  <c:v>18100</c:v>
                </c:pt>
                <c:pt idx="7">
                  <c:v>18500</c:v>
                </c:pt>
                <c:pt idx="8">
                  <c:v>18600</c:v>
                </c:pt>
                <c:pt idx="9">
                  <c:v>19300</c:v>
                </c:pt>
                <c:pt idx="10">
                  <c:v>19500</c:v>
                </c:pt>
              </c:numCache>
            </c:numRef>
          </c:xVal>
          <c:yVal>
            <c:numRef>
              <c:f>回归模型2!$B$26:$B$36</c:f>
              <c:numCache>
                <c:formatCode>General</c:formatCode>
                <c:ptCount val="11"/>
                <c:pt idx="0">
                  <c:v>887.00703578163416</c:v>
                </c:pt>
                <c:pt idx="1">
                  <c:v>889.66665075310914</c:v>
                </c:pt>
                <c:pt idx="2">
                  <c:v>895.91429355739626</c:v>
                </c:pt>
                <c:pt idx="3">
                  <c:v>900.1794870264722</c:v>
                </c:pt>
                <c:pt idx="4">
                  <c:v>904.1060976774163</c:v>
                </c:pt>
                <c:pt idx="5">
                  <c:v>909.97686964409331</c:v>
                </c:pt>
                <c:pt idx="6">
                  <c:v>914.83189315637469</c:v>
                </c:pt>
                <c:pt idx="7">
                  <c:v>920.48970591745649</c:v>
                </c:pt>
                <c:pt idx="8">
                  <c:v>924.75489938653243</c:v>
                </c:pt>
                <c:pt idx="9">
                  <c:v>930.53833576015097</c:v>
                </c:pt>
                <c:pt idx="10">
                  <c:v>936.53473133936461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7056"/>
        <c:axId val="202238976"/>
      </c:scatterChart>
      <c:valAx>
        <c:axId val="20223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广告收入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238976"/>
        <c:crosses val="autoZero"/>
        <c:crossBetween val="midCat"/>
      </c:valAx>
      <c:valAx>
        <c:axId val="20223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237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报纸印刷收入
</a:t>
            </a:r>
            <a:r>
              <a:rPr lang="en-US" altLang="zh-CN"/>
              <a:t>(</a:t>
            </a:r>
            <a:r>
              <a:rPr lang="zh-CN" altLang="en-US"/>
              <a:t>单位：万元</a:t>
            </a:r>
            <a:r>
              <a:rPr lang="en-US" altLang="zh-CN"/>
              <a:t>) </a:t>
            </a:r>
            <a:r>
              <a:rPr lang="en-US" altLang="en-US"/>
              <a:t>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月利润
(单位：万元)</c:v>
          </c:tx>
          <c:spPr>
            <a:ln w="28575">
              <a:noFill/>
            </a:ln>
          </c:spPr>
          <c:xVal>
            <c:numRef>
              <c:f>原始数据及相关分析!$D$2:$D$12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原始数据及相关分析!$B$2:$B$12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ser>
          <c:idx val="1"/>
          <c:order val="1"/>
          <c:tx>
            <c:v>预测 月利润
(单位：万元)</c:v>
          </c:tx>
          <c:spPr>
            <a:ln w="28575">
              <a:noFill/>
            </a:ln>
          </c:spPr>
          <c:xVal>
            <c:numRef>
              <c:f>原始数据及相关分析!$D$2:$D$12</c:f>
              <c:numCache>
                <c:formatCode>General</c:formatCode>
                <c:ptCount val="11"/>
                <c:pt idx="0">
                  <c:v>4500</c:v>
                </c:pt>
                <c:pt idx="1">
                  <c:v>4600</c:v>
                </c:pt>
                <c:pt idx="2">
                  <c:v>4800</c:v>
                </c:pt>
                <c:pt idx="3">
                  <c:v>5100</c:v>
                </c:pt>
                <c:pt idx="4">
                  <c:v>5300</c:v>
                </c:pt>
                <c:pt idx="5">
                  <c:v>5800</c:v>
                </c:pt>
                <c:pt idx="6">
                  <c:v>6000</c:v>
                </c:pt>
                <c:pt idx="7">
                  <c:v>6300</c:v>
                </c:pt>
                <c:pt idx="8">
                  <c:v>6600</c:v>
                </c:pt>
                <c:pt idx="9">
                  <c:v>6800</c:v>
                </c:pt>
                <c:pt idx="10">
                  <c:v>7200</c:v>
                </c:pt>
              </c:numCache>
            </c:numRef>
          </c:xVal>
          <c:yVal>
            <c:numRef>
              <c:f>回归模型2!$B$26:$B$36</c:f>
              <c:numCache>
                <c:formatCode>General</c:formatCode>
                <c:ptCount val="11"/>
                <c:pt idx="0">
                  <c:v>887.00703578163416</c:v>
                </c:pt>
                <c:pt idx="1">
                  <c:v>889.66665075310914</c:v>
                </c:pt>
                <c:pt idx="2">
                  <c:v>895.91429355739626</c:v>
                </c:pt>
                <c:pt idx="3">
                  <c:v>900.1794870264722</c:v>
                </c:pt>
                <c:pt idx="4">
                  <c:v>904.1060976774163</c:v>
                </c:pt>
                <c:pt idx="5">
                  <c:v>909.97686964409331</c:v>
                </c:pt>
                <c:pt idx="6">
                  <c:v>914.83189315637469</c:v>
                </c:pt>
                <c:pt idx="7">
                  <c:v>920.48970591745649</c:v>
                </c:pt>
                <c:pt idx="8">
                  <c:v>924.75489938653243</c:v>
                </c:pt>
                <c:pt idx="9">
                  <c:v>930.53833576015097</c:v>
                </c:pt>
                <c:pt idx="10">
                  <c:v>936.53473133936461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46880"/>
        <c:axId val="202348800"/>
      </c:scatterChart>
      <c:valAx>
        <c:axId val="20234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报纸印刷收入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48800"/>
        <c:crosses val="autoZero"/>
        <c:crossBetween val="midCat"/>
      </c:valAx>
      <c:valAx>
        <c:axId val="20234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46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回归模型2!$F$26:$F$36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回归模型2!$G$26:$G$36</c:f>
              <c:numCache>
                <c:formatCode>General</c:formatCode>
                <c:ptCount val="11"/>
                <c:pt idx="0">
                  <c:v>885</c:v>
                </c:pt>
                <c:pt idx="1">
                  <c:v>892</c:v>
                </c:pt>
                <c:pt idx="2">
                  <c:v>895</c:v>
                </c:pt>
                <c:pt idx="3">
                  <c:v>900</c:v>
                </c:pt>
                <c:pt idx="4">
                  <c:v>906</c:v>
                </c:pt>
                <c:pt idx="5">
                  <c:v>910</c:v>
                </c:pt>
                <c:pt idx="6">
                  <c:v>912</c:v>
                </c:pt>
                <c:pt idx="7">
                  <c:v>920</c:v>
                </c:pt>
                <c:pt idx="8">
                  <c:v>928</c:v>
                </c:pt>
                <c:pt idx="9">
                  <c:v>931</c:v>
                </c:pt>
                <c:pt idx="10">
                  <c:v>935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65184"/>
        <c:axId val="202379648"/>
      </c:scatterChart>
      <c:valAx>
        <c:axId val="20236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79648"/>
        <c:crosses val="autoZero"/>
        <c:crossBetween val="midCat"/>
      </c:valAx>
      <c:valAx>
        <c:axId val="20237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月利润
</a:t>
                </a:r>
                <a:r>
                  <a:rPr lang="en-US" altLang="zh-CN"/>
                  <a:t>(</a:t>
                </a:r>
                <a:r>
                  <a:rPr lang="zh-CN" altLang="en-US"/>
                  <a:t>单位：万元</a:t>
                </a:r>
                <a:r>
                  <a:rPr lang="en-US" altLang="zh-CN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2365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428626</xdr:colOff>
      <xdr:row>24</xdr:row>
      <xdr:rowOff>76200</xdr:rowOff>
    </xdr:from>
    <xdr:to>
      <xdr:col>13</xdr:col>
      <xdr:colOff>637426</xdr:colOff>
      <xdr:row>32</xdr:row>
      <xdr:rowOff>63075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85724</xdr:colOff>
      <xdr:row>24</xdr:row>
      <xdr:rowOff>95250</xdr:rowOff>
    </xdr:from>
    <xdr:to>
      <xdr:col>18</xdr:col>
      <xdr:colOff>294524</xdr:colOff>
      <xdr:row>32</xdr:row>
      <xdr:rowOff>82125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428625</xdr:colOff>
      <xdr:row>33</xdr:row>
      <xdr:rowOff>9525</xdr:rowOff>
    </xdr:from>
    <xdr:to>
      <xdr:col>13</xdr:col>
      <xdr:colOff>637425</xdr:colOff>
      <xdr:row>41</xdr:row>
      <xdr:rowOff>148800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314325</xdr:colOff>
      <xdr:row>6</xdr:row>
      <xdr:rowOff>161925</xdr:rowOff>
    </xdr:from>
    <xdr:to>
      <xdr:col>18</xdr:col>
      <xdr:colOff>314325</xdr:colOff>
      <xdr:row>16</xdr:row>
      <xdr:rowOff>161925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314325</xdr:colOff>
      <xdr:row>8</xdr:row>
      <xdr:rowOff>161925</xdr:rowOff>
    </xdr:from>
    <xdr:to>
      <xdr:col>19</xdr:col>
      <xdr:colOff>314325</xdr:colOff>
      <xdr:row>18</xdr:row>
      <xdr:rowOff>161925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314325</xdr:colOff>
      <xdr:row>10</xdr:row>
      <xdr:rowOff>161925</xdr:rowOff>
    </xdr:from>
    <xdr:to>
      <xdr:col>20</xdr:col>
      <xdr:colOff>314325</xdr:colOff>
      <xdr:row>20</xdr:row>
      <xdr:rowOff>161925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371475</xdr:colOff>
      <xdr:row>34</xdr:row>
      <xdr:rowOff>85725</xdr:rowOff>
    </xdr:from>
    <xdr:to>
      <xdr:col>19</xdr:col>
      <xdr:colOff>85725</xdr:colOff>
      <xdr:row>46</xdr:row>
      <xdr:rowOff>104775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0</xdr:row>
      <xdr:rowOff>161925</xdr:rowOff>
    </xdr:from>
    <xdr:to>
      <xdr:col>15</xdr:col>
      <xdr:colOff>314325</xdr:colOff>
      <xdr:row>10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314325</xdr:colOff>
      <xdr:row>2</xdr:row>
      <xdr:rowOff>161925</xdr:rowOff>
    </xdr:from>
    <xdr:to>
      <xdr:col>16</xdr:col>
      <xdr:colOff>314325</xdr:colOff>
      <xdr:row>12</xdr:row>
      <xdr:rowOff>161925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314325</xdr:colOff>
      <xdr:row>4</xdr:row>
      <xdr:rowOff>161925</xdr:rowOff>
    </xdr:from>
    <xdr:to>
      <xdr:col>17</xdr:col>
      <xdr:colOff>314325</xdr:colOff>
      <xdr:row>14</xdr:row>
      <xdr:rowOff>161925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314325</xdr:colOff>
      <xdr:row>6</xdr:row>
      <xdr:rowOff>161925</xdr:rowOff>
    </xdr:from>
    <xdr:to>
      <xdr:col>18</xdr:col>
      <xdr:colOff>314325</xdr:colOff>
      <xdr:row>16</xdr:row>
      <xdr:rowOff>161925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314325</xdr:colOff>
      <xdr:row>8</xdr:row>
      <xdr:rowOff>161925</xdr:rowOff>
    </xdr:from>
    <xdr:to>
      <xdr:col>19</xdr:col>
      <xdr:colOff>314325</xdr:colOff>
      <xdr:row>18</xdr:row>
      <xdr:rowOff>161925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A24" sqref="A24:D37"/>
    </sheetView>
  </sheetViews>
  <sheetFormatPr defaultRowHeight="12" x14ac:dyDescent="0.15"/>
  <cols>
    <col min="1" max="1" width="9" style="1"/>
    <col min="2" max="2" width="12.25" style="1" customWidth="1"/>
    <col min="3" max="6" width="9" style="1"/>
    <col min="7" max="7" width="12.125" style="1" customWidth="1"/>
    <col min="8" max="16384" width="9" style="1"/>
  </cols>
  <sheetData>
    <row r="1" spans="1:9" x14ac:dyDescent="0.15">
      <c r="A1" s="1" t="s">
        <v>9</v>
      </c>
    </row>
    <row r="2" spans="1:9" ht="12.75" thickBot="1" x14ac:dyDescent="0.2"/>
    <row r="3" spans="1:9" x14ac:dyDescent="0.15">
      <c r="A3" s="10" t="s">
        <v>10</v>
      </c>
      <c r="B3" s="10"/>
    </row>
    <row r="4" spans="1:9" x14ac:dyDescent="0.15">
      <c r="A4" s="7" t="s">
        <v>11</v>
      </c>
      <c r="B4" s="7">
        <v>0.99364466703622845</v>
      </c>
    </row>
    <row r="5" spans="1:9" x14ac:dyDescent="0.15">
      <c r="A5" s="7" t="s">
        <v>12</v>
      </c>
      <c r="B5" s="7">
        <v>0.98732972432953725</v>
      </c>
    </row>
    <row r="6" spans="1:9" x14ac:dyDescent="0.15">
      <c r="A6" s="7" t="s">
        <v>13</v>
      </c>
      <c r="B6" s="7">
        <v>0.98189960618505323</v>
      </c>
    </row>
    <row r="7" spans="1:9" x14ac:dyDescent="0.15">
      <c r="A7" s="7" t="s">
        <v>14</v>
      </c>
      <c r="B7" s="7">
        <v>2.244218539609339</v>
      </c>
    </row>
    <row r="8" spans="1:9" ht="12.75" thickBot="1" x14ac:dyDescent="0.2">
      <c r="A8" s="9" t="s">
        <v>15</v>
      </c>
      <c r="B8" s="9">
        <v>11</v>
      </c>
    </row>
    <row r="10" spans="1:9" ht="12.75" thickBot="1" x14ac:dyDescent="0.2">
      <c r="A10" s="1" t="s">
        <v>16</v>
      </c>
    </row>
    <row r="11" spans="1:9" x14ac:dyDescent="0.15">
      <c r="A11" s="11"/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</row>
    <row r="12" spans="1:9" x14ac:dyDescent="0.15">
      <c r="A12" s="7" t="s">
        <v>17</v>
      </c>
      <c r="B12" s="7">
        <v>3</v>
      </c>
      <c r="C12" s="7">
        <v>2747.2898365707706</v>
      </c>
      <c r="D12" s="7">
        <v>915.76327885692353</v>
      </c>
      <c r="E12" s="7">
        <v>181.82472242017013</v>
      </c>
      <c r="F12" s="7">
        <v>5.304231466059474E-7</v>
      </c>
    </row>
    <row r="13" spans="1:9" x14ac:dyDescent="0.15">
      <c r="A13" s="7" t="s">
        <v>18</v>
      </c>
      <c r="B13" s="7">
        <v>7</v>
      </c>
      <c r="C13" s="7">
        <v>35.255617974683922</v>
      </c>
      <c r="D13" s="7">
        <v>5.0365168535262743</v>
      </c>
      <c r="E13" s="7"/>
      <c r="F13" s="7"/>
    </row>
    <row r="14" spans="1:9" ht="12.75" thickBot="1" x14ac:dyDescent="0.2">
      <c r="A14" s="9" t="s">
        <v>19</v>
      </c>
      <c r="B14" s="9">
        <v>10</v>
      </c>
      <c r="C14" s="9">
        <v>2782.5454545454545</v>
      </c>
      <c r="D14" s="9"/>
      <c r="E14" s="9"/>
      <c r="F14" s="9"/>
    </row>
    <row r="15" spans="1:9" ht="12.75" thickBot="1" x14ac:dyDescent="0.2"/>
    <row r="16" spans="1:9" x14ac:dyDescent="0.15">
      <c r="A16" s="11"/>
      <c r="B16" s="11" t="s">
        <v>26</v>
      </c>
      <c r="C16" s="11" t="s">
        <v>14</v>
      </c>
      <c r="D16" s="11" t="s">
        <v>27</v>
      </c>
      <c r="E16" s="11" t="s">
        <v>28</v>
      </c>
      <c r="F16" s="11" t="s">
        <v>29</v>
      </c>
      <c r="G16" s="11" t="s">
        <v>30</v>
      </c>
      <c r="H16" s="11" t="s">
        <v>31</v>
      </c>
      <c r="I16" s="11" t="s">
        <v>32</v>
      </c>
    </row>
    <row r="17" spans="1:9" x14ac:dyDescent="0.15">
      <c r="A17" s="7" t="s">
        <v>20</v>
      </c>
      <c r="B17" s="7">
        <v>754.12580830844649</v>
      </c>
      <c r="C17" s="7">
        <v>32.666827196083538</v>
      </c>
      <c r="D17" s="7">
        <v>23.08537048247096</v>
      </c>
      <c r="E17" s="7">
        <v>7.2574408733771007E-8</v>
      </c>
      <c r="F17" s="7">
        <v>676.88103649799666</v>
      </c>
      <c r="G17" s="7">
        <v>831.37058011889633</v>
      </c>
      <c r="H17" s="7">
        <v>676.88103649799666</v>
      </c>
      <c r="I17" s="7">
        <v>831.37058011889633</v>
      </c>
    </row>
    <row r="18" spans="1:9" ht="36" x14ac:dyDescent="0.15">
      <c r="A18" s="6" t="s">
        <v>3</v>
      </c>
      <c r="B18" s="7">
        <v>4.413917207142121E-3</v>
      </c>
      <c r="C18" s="7">
        <v>3.946115179780902E-3</v>
      </c>
      <c r="D18" s="7">
        <v>1.1185474843101748</v>
      </c>
      <c r="E18" s="7">
        <v>0.30024387671638286</v>
      </c>
      <c r="F18" s="7">
        <v>-4.9171624465462228E-3</v>
      </c>
      <c r="G18" s="7">
        <v>1.3744996860830465E-2</v>
      </c>
      <c r="H18" s="7">
        <v>-4.9171624465462228E-3</v>
      </c>
      <c r="I18" s="7">
        <v>1.3744996860830465E-2</v>
      </c>
    </row>
    <row r="19" spans="1:9" ht="48" x14ac:dyDescent="0.15">
      <c r="A19" s="6" t="s">
        <v>5</v>
      </c>
      <c r="B19" s="7">
        <v>1.2475388137401172E-2</v>
      </c>
      <c r="C19" s="7">
        <v>3.8965755091354007E-3</v>
      </c>
      <c r="D19" s="7">
        <v>3.2016287399417798</v>
      </c>
      <c r="E19" s="7">
        <v>1.5031766534899781E-2</v>
      </c>
      <c r="F19" s="7">
        <v>3.2614511903371005E-3</v>
      </c>
      <c r="G19" s="7">
        <v>2.1689325084465243E-2</v>
      </c>
      <c r="H19" s="7">
        <v>3.2614511903371005E-3</v>
      </c>
      <c r="I19" s="7">
        <v>2.1689325084465243E-2</v>
      </c>
    </row>
    <row r="20" spans="1:9" ht="36.75" thickBot="1" x14ac:dyDescent="0.2">
      <c r="A20" s="8" t="s">
        <v>7</v>
      </c>
      <c r="B20" s="9">
        <v>5.1518098565915462E-4</v>
      </c>
      <c r="C20" s="9">
        <v>6.5366159330512274E-3</v>
      </c>
      <c r="D20" s="9">
        <v>7.8814632974569337E-2</v>
      </c>
      <c r="E20" s="9">
        <v>0.93938578771392289</v>
      </c>
      <c r="F20" s="9">
        <v>-1.4941459572981576E-2</v>
      </c>
      <c r="G20" s="9">
        <v>1.5971821544299887E-2</v>
      </c>
      <c r="H20" s="9">
        <v>-1.4941459572981576E-2</v>
      </c>
      <c r="I20" s="9">
        <v>1.5971821544299887E-2</v>
      </c>
    </row>
    <row r="24" spans="1:9" x14ac:dyDescent="0.15">
      <c r="A24" s="1" t="s">
        <v>33</v>
      </c>
      <c r="F24" s="1" t="s">
        <v>36</v>
      </c>
    </row>
    <row r="25" spans="1:9" ht="12.75" thickBot="1" x14ac:dyDescent="0.2"/>
    <row r="26" spans="1:9" ht="24" x14ac:dyDescent="0.15">
      <c r="A26" s="11" t="s">
        <v>15</v>
      </c>
      <c r="B26" s="12" t="s">
        <v>34</v>
      </c>
      <c r="C26" s="11" t="s">
        <v>18</v>
      </c>
      <c r="D26" s="11" t="s">
        <v>35</v>
      </c>
      <c r="F26" s="11" t="s">
        <v>37</v>
      </c>
      <c r="G26" s="12" t="s">
        <v>0</v>
      </c>
    </row>
    <row r="27" spans="1:9" x14ac:dyDescent="0.15">
      <c r="A27" s="7">
        <v>1</v>
      </c>
      <c r="B27" s="7">
        <v>887.02535973617751</v>
      </c>
      <c r="C27" s="7">
        <v>-2.0253597361775064</v>
      </c>
      <c r="D27" s="7">
        <v>-1.0786685245433851</v>
      </c>
      <c r="F27" s="7">
        <v>4.5454545454545459</v>
      </c>
      <c r="G27" s="7">
        <v>885</v>
      </c>
    </row>
    <row r="28" spans="1:9" x14ac:dyDescent="0.15">
      <c r="A28" s="7">
        <v>2</v>
      </c>
      <c r="B28" s="7">
        <v>889.75162800775809</v>
      </c>
      <c r="C28" s="7">
        <v>2.2483719922419141</v>
      </c>
      <c r="D28" s="7">
        <v>1.1974406601335259</v>
      </c>
      <c r="F28" s="7">
        <v>13.636363636363637</v>
      </c>
      <c r="G28" s="7">
        <v>892</v>
      </c>
    </row>
    <row r="29" spans="1:9" x14ac:dyDescent="0.15">
      <c r="A29" s="7">
        <v>3</v>
      </c>
      <c r="B29" s="7">
        <v>895.93239369664968</v>
      </c>
      <c r="C29" s="7">
        <v>-0.93239369664968308</v>
      </c>
      <c r="D29" s="7">
        <v>-0.49657535651262746</v>
      </c>
      <c r="F29" s="7">
        <v>22.72727272727273</v>
      </c>
      <c r="G29" s="7">
        <v>895</v>
      </c>
    </row>
    <row r="30" spans="1:9" x14ac:dyDescent="0.15">
      <c r="A30" s="7">
        <v>4</v>
      </c>
      <c r="B30" s="7">
        <v>900.16791995715016</v>
      </c>
      <c r="C30" s="7">
        <v>-0.16791995715016128</v>
      </c>
      <c r="D30" s="7">
        <v>-8.9431012765367995E-2</v>
      </c>
      <c r="F30" s="7">
        <v>31.81818181818182</v>
      </c>
      <c r="G30" s="7">
        <v>900</v>
      </c>
    </row>
    <row r="31" spans="1:9" x14ac:dyDescent="0.15">
      <c r="A31" s="7">
        <v>5</v>
      </c>
      <c r="B31" s="7">
        <v>904.03869084533892</v>
      </c>
      <c r="C31" s="7">
        <v>1.9613091546610804</v>
      </c>
      <c r="D31" s="7">
        <v>1.0445563887946701</v>
      </c>
      <c r="F31" s="7">
        <v>40.909090909090914</v>
      </c>
      <c r="G31" s="7">
        <v>906</v>
      </c>
    </row>
    <row r="32" spans="1:9" x14ac:dyDescent="0.15">
      <c r="A32" s="7">
        <v>6</v>
      </c>
      <c r="B32" s="7">
        <v>909.93802939045713</v>
      </c>
      <c r="C32" s="7">
        <v>6.197060954286826E-2</v>
      </c>
      <c r="D32" s="7">
        <v>3.300438177309626E-2</v>
      </c>
      <c r="F32" s="7">
        <v>50.000000000000007</v>
      </c>
      <c r="G32" s="7">
        <v>910</v>
      </c>
    </row>
    <row r="33" spans="1:7" x14ac:dyDescent="0.15">
      <c r="A33" s="7">
        <v>7</v>
      </c>
      <c r="B33" s="7">
        <v>914.79461991720621</v>
      </c>
      <c r="C33" s="7">
        <v>-2.7946199172062052</v>
      </c>
      <c r="D33" s="7">
        <v>-1.4883620370777337</v>
      </c>
      <c r="F33" s="7">
        <v>59.090909090909093</v>
      </c>
      <c r="G33" s="7">
        <v>912</v>
      </c>
    </row>
    <row r="34" spans="1:7" x14ac:dyDescent="0.15">
      <c r="A34" s="7">
        <v>8</v>
      </c>
      <c r="B34" s="7">
        <v>920.40583943841534</v>
      </c>
      <c r="C34" s="7">
        <v>-0.40583943841534165</v>
      </c>
      <c r="D34" s="7">
        <v>-0.21614245628443063</v>
      </c>
      <c r="F34" s="7">
        <v>68.181818181818187</v>
      </c>
      <c r="G34" s="7">
        <v>920</v>
      </c>
    </row>
    <row r="35" spans="1:7" x14ac:dyDescent="0.15">
      <c r="A35" s="7">
        <v>9</v>
      </c>
      <c r="B35" s="7">
        <v>924.74440189604752</v>
      </c>
      <c r="C35" s="7">
        <v>3.2555981039524795</v>
      </c>
      <c r="D35" s="7">
        <v>1.7338703542731484</v>
      </c>
      <c r="F35" s="7">
        <v>77.27272727272728</v>
      </c>
      <c r="G35" s="7">
        <v>928</v>
      </c>
    </row>
    <row r="36" spans="1:7" x14ac:dyDescent="0.15">
      <c r="A36" s="7">
        <v>10</v>
      </c>
      <c r="B36" s="7">
        <v>930.5868120613568</v>
      </c>
      <c r="C36" s="7">
        <v>0.41318793864320469</v>
      </c>
      <c r="D36" s="7">
        <v>0.22005612937509636</v>
      </c>
      <c r="F36" s="7">
        <v>86.363636363636374</v>
      </c>
      <c r="G36" s="7">
        <v>931</v>
      </c>
    </row>
    <row r="37" spans="1:7" ht="12.75" thickBot="1" x14ac:dyDescent="0.2">
      <c r="A37" s="9">
        <v>11</v>
      </c>
      <c r="B37" s="9">
        <v>936.61430505344345</v>
      </c>
      <c r="C37" s="9">
        <v>-1.6143050534434451</v>
      </c>
      <c r="D37" s="9">
        <v>-0.85974852716641581</v>
      </c>
      <c r="F37" s="9">
        <v>95.454545454545467</v>
      </c>
      <c r="G37" s="9">
        <v>935</v>
      </c>
    </row>
  </sheetData>
  <sortState ref="G27:G37">
    <sortCondition ref="G27"/>
  </sortState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L24" sqref="L24"/>
    </sheetView>
  </sheetViews>
  <sheetFormatPr defaultRowHeight="13.5" x14ac:dyDescent="0.15"/>
  <cols>
    <col min="1" max="1" width="10.75" customWidth="1"/>
  </cols>
  <sheetData>
    <row r="1" spans="1:9" x14ac:dyDescent="0.1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ht="14.25" thickBo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15">
      <c r="A3" s="10" t="s">
        <v>10</v>
      </c>
      <c r="B3" s="10"/>
      <c r="C3" s="1"/>
      <c r="D3" s="1"/>
      <c r="E3" s="1"/>
      <c r="F3" s="1"/>
      <c r="G3" s="1"/>
      <c r="H3" s="1"/>
      <c r="I3" s="1"/>
    </row>
    <row r="4" spans="1:9" x14ac:dyDescent="0.15">
      <c r="A4" s="7" t="s">
        <v>11</v>
      </c>
      <c r="B4" s="7">
        <v>0.99363900931071447</v>
      </c>
      <c r="C4" s="1"/>
      <c r="D4" s="1"/>
      <c r="E4" s="1"/>
      <c r="F4" s="1"/>
      <c r="G4" s="1"/>
      <c r="H4" s="1"/>
      <c r="I4" s="1"/>
    </row>
    <row r="5" spans="1:9" x14ac:dyDescent="0.15">
      <c r="A5" s="7" t="s">
        <v>12</v>
      </c>
      <c r="B5" s="7">
        <v>0.98731848082397811</v>
      </c>
      <c r="C5" s="1"/>
      <c r="D5" s="1"/>
      <c r="E5" s="1"/>
      <c r="F5" s="1"/>
      <c r="G5" s="1"/>
      <c r="H5" s="1"/>
      <c r="I5" s="1"/>
    </row>
    <row r="6" spans="1:9" x14ac:dyDescent="0.15">
      <c r="A6" s="7" t="s">
        <v>13</v>
      </c>
      <c r="B6" s="7">
        <v>0.98414810102997263</v>
      </c>
      <c r="C6" s="1"/>
      <c r="D6" s="1"/>
      <c r="E6" s="1"/>
      <c r="F6" s="1"/>
      <c r="G6" s="1"/>
      <c r="H6" s="1"/>
      <c r="I6" s="1"/>
    </row>
    <row r="7" spans="1:9" x14ac:dyDescent="0.15">
      <c r="A7" s="7" t="s">
        <v>14</v>
      </c>
      <c r="B7" s="7">
        <v>2.1002054524489639</v>
      </c>
      <c r="C7" s="1"/>
      <c r="D7" s="1"/>
      <c r="E7" s="1"/>
      <c r="F7" s="1"/>
      <c r="G7" s="1"/>
      <c r="H7" s="1"/>
      <c r="I7" s="1"/>
    </row>
    <row r="8" spans="1:9" ht="14.25" thickBot="1" x14ac:dyDescent="0.2">
      <c r="A8" s="9" t="s">
        <v>15</v>
      </c>
      <c r="B8" s="9">
        <v>11</v>
      </c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ht="14.25" thickBot="1" x14ac:dyDescent="0.2">
      <c r="A10" s="1" t="s">
        <v>16</v>
      </c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1"/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"/>
      <c r="H11" s="1"/>
      <c r="I11" s="1"/>
    </row>
    <row r="12" spans="1:9" x14ac:dyDescent="0.15">
      <c r="A12" s="7" t="s">
        <v>17</v>
      </c>
      <c r="B12" s="7">
        <v>2</v>
      </c>
      <c r="C12" s="7">
        <v>2747.2585510054837</v>
      </c>
      <c r="D12" s="7">
        <v>1373.6292755027418</v>
      </c>
      <c r="E12" s="7">
        <v>311.41962319176639</v>
      </c>
      <c r="F12" s="7">
        <v>2.58633710795656E-8</v>
      </c>
      <c r="G12" s="1"/>
      <c r="H12" s="1"/>
      <c r="I12" s="1"/>
    </row>
    <row r="13" spans="1:9" x14ac:dyDescent="0.15">
      <c r="A13" s="7" t="s">
        <v>18</v>
      </c>
      <c r="B13" s="7">
        <v>8</v>
      </c>
      <c r="C13" s="7">
        <v>35.286903539970865</v>
      </c>
      <c r="D13" s="7">
        <v>4.4108629424963581</v>
      </c>
      <c r="E13" s="7"/>
      <c r="F13" s="7"/>
      <c r="G13" s="1"/>
      <c r="H13" s="1"/>
      <c r="I13" s="1"/>
    </row>
    <row r="14" spans="1:9" ht="14.25" thickBot="1" x14ac:dyDescent="0.2">
      <c r="A14" s="9" t="s">
        <v>19</v>
      </c>
      <c r="B14" s="9">
        <v>10</v>
      </c>
      <c r="C14" s="9">
        <v>2782.5454545454545</v>
      </c>
      <c r="D14" s="9"/>
      <c r="E14" s="9"/>
      <c r="F14" s="9"/>
      <c r="G14" s="1"/>
      <c r="H14" s="1"/>
      <c r="I14" s="1"/>
    </row>
    <row r="15" spans="1:9" ht="14.25" thickBo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15">
      <c r="A16" s="11"/>
      <c r="B16" s="11" t="s">
        <v>26</v>
      </c>
      <c r="C16" s="11" t="s">
        <v>14</v>
      </c>
      <c r="D16" s="11" t="s">
        <v>27</v>
      </c>
      <c r="E16" s="11" t="s">
        <v>28</v>
      </c>
      <c r="F16" s="11" t="s">
        <v>29</v>
      </c>
      <c r="G16" s="11" t="s">
        <v>30</v>
      </c>
      <c r="H16" s="11" t="s">
        <v>31</v>
      </c>
      <c r="I16" s="11" t="s">
        <v>32</v>
      </c>
    </row>
    <row r="17" spans="1:9" x14ac:dyDescent="0.15">
      <c r="A17" s="7" t="s">
        <v>20</v>
      </c>
      <c r="B17" s="7">
        <v>754.79078843720913</v>
      </c>
      <c r="C17" s="7">
        <v>29.533297568836126</v>
      </c>
      <c r="D17" s="7">
        <v>25.557281122365186</v>
      </c>
      <c r="E17" s="7">
        <v>5.8893334643448564E-9</v>
      </c>
      <c r="F17" s="7">
        <v>686.68688211725782</v>
      </c>
      <c r="G17" s="7">
        <v>822.89469475716044</v>
      </c>
      <c r="H17" s="7">
        <v>686.68688211725782</v>
      </c>
      <c r="I17" s="7">
        <v>822.89469475716044</v>
      </c>
    </row>
    <row r="18" spans="1:9" ht="24" x14ac:dyDescent="0.15">
      <c r="A18" s="6" t="s">
        <v>3</v>
      </c>
      <c r="B18" s="7">
        <v>4.6420643066860806E-3</v>
      </c>
      <c r="C18" s="7">
        <v>2.5097612198249452E-3</v>
      </c>
      <c r="D18" s="7">
        <v>1.8496039663127246</v>
      </c>
      <c r="E18" s="7">
        <v>0.10153833870538619</v>
      </c>
      <c r="F18" s="7">
        <v>-1.145455444605298E-3</v>
      </c>
      <c r="G18" s="7">
        <v>1.0429584057977458E-2</v>
      </c>
      <c r="H18" s="7">
        <v>-1.145455444605298E-3</v>
      </c>
      <c r="I18" s="7">
        <v>1.0429584057977458E-2</v>
      </c>
    </row>
    <row r="19" spans="1:9" ht="24.75" thickBot="1" x14ac:dyDescent="0.2">
      <c r="A19" s="8" t="s">
        <v>5</v>
      </c>
      <c r="B19" s="9">
        <v>1.2669956794691236E-2</v>
      </c>
      <c r="C19" s="9">
        <v>2.8213174078607736E-3</v>
      </c>
      <c r="D19" s="9">
        <v>4.4907945342803748</v>
      </c>
      <c r="E19" s="9">
        <v>2.0266190524228789E-3</v>
      </c>
      <c r="F19" s="9">
        <v>6.1639871854407904E-3</v>
      </c>
      <c r="G19" s="9">
        <v>1.9175926403941682E-2</v>
      </c>
      <c r="H19" s="9">
        <v>6.1639871854407904E-3</v>
      </c>
      <c r="I19" s="9">
        <v>1.9175926403941682E-2</v>
      </c>
    </row>
    <row r="20" spans="1:9" x14ac:dyDescent="0.1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1" t="s">
        <v>33</v>
      </c>
      <c r="B23" s="1"/>
      <c r="C23" s="1"/>
      <c r="D23" s="1"/>
      <c r="E23" s="1"/>
      <c r="F23" s="1" t="s">
        <v>36</v>
      </c>
      <c r="G23" s="1"/>
      <c r="H23" s="1"/>
      <c r="I23" s="1"/>
    </row>
    <row r="24" spans="1:9" ht="14.25" thickBot="1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ht="48" x14ac:dyDescent="0.15">
      <c r="A25" s="11" t="s">
        <v>15</v>
      </c>
      <c r="B25" s="12" t="s">
        <v>34</v>
      </c>
      <c r="C25" s="11" t="s">
        <v>18</v>
      </c>
      <c r="D25" s="11" t="s">
        <v>35</v>
      </c>
      <c r="E25" s="1"/>
      <c r="F25" s="11" t="s">
        <v>37</v>
      </c>
      <c r="G25" s="12" t="s">
        <v>0</v>
      </c>
      <c r="H25" s="1"/>
      <c r="I25" s="1"/>
    </row>
    <row r="26" spans="1:9" x14ac:dyDescent="0.15">
      <c r="A26" s="7">
        <v>1</v>
      </c>
      <c r="B26" s="7">
        <v>887.00703578163416</v>
      </c>
      <c r="C26" s="7">
        <v>-2.0070357816341584</v>
      </c>
      <c r="D26" s="7">
        <v>-1.068435575142249</v>
      </c>
      <c r="E26" s="1"/>
      <c r="F26" s="7">
        <v>4.5454545454545459</v>
      </c>
      <c r="G26" s="7">
        <v>885</v>
      </c>
      <c r="H26" s="1"/>
      <c r="I26" s="1"/>
    </row>
    <row r="27" spans="1:9" x14ac:dyDescent="0.15">
      <c r="A27" s="7">
        <v>2</v>
      </c>
      <c r="B27" s="7">
        <v>889.66665075310914</v>
      </c>
      <c r="C27" s="7">
        <v>2.3333492468908617</v>
      </c>
      <c r="D27" s="7">
        <v>1.2421469350086556</v>
      </c>
      <c r="E27" s="1"/>
      <c r="F27" s="7">
        <v>13.636363636363637</v>
      </c>
      <c r="G27" s="7">
        <v>892</v>
      </c>
      <c r="H27" s="1"/>
      <c r="I27" s="1"/>
    </row>
    <row r="28" spans="1:9" x14ac:dyDescent="0.15">
      <c r="A28" s="7">
        <v>3</v>
      </c>
      <c r="B28" s="7">
        <v>895.91429355739626</v>
      </c>
      <c r="C28" s="7">
        <v>-0.91429355739626317</v>
      </c>
      <c r="D28" s="7">
        <v>-0.48671965481858631</v>
      </c>
      <c r="E28" s="1"/>
      <c r="F28" s="7">
        <v>22.72727272727273</v>
      </c>
      <c r="G28" s="7">
        <v>895</v>
      </c>
      <c r="H28" s="1"/>
      <c r="I28" s="1"/>
    </row>
    <row r="29" spans="1:9" x14ac:dyDescent="0.15">
      <c r="A29" s="7">
        <v>4</v>
      </c>
      <c r="B29" s="7">
        <v>900.1794870264722</v>
      </c>
      <c r="C29" s="7">
        <v>-0.17948702647220216</v>
      </c>
      <c r="D29" s="7">
        <v>-9.5549031120539918E-2</v>
      </c>
      <c r="E29" s="1"/>
      <c r="F29" s="7">
        <v>31.81818181818182</v>
      </c>
      <c r="G29" s="7">
        <v>900</v>
      </c>
      <c r="H29" s="1"/>
      <c r="I29" s="1"/>
    </row>
    <row r="30" spans="1:9" x14ac:dyDescent="0.15">
      <c r="A30" s="7">
        <v>5</v>
      </c>
      <c r="B30" s="7">
        <v>904.1060976774163</v>
      </c>
      <c r="C30" s="7">
        <v>1.8939023225836991</v>
      </c>
      <c r="D30" s="7">
        <v>1.0082095375725595</v>
      </c>
      <c r="E30" s="1"/>
      <c r="F30" s="7">
        <v>40.909090909090914</v>
      </c>
      <c r="G30" s="7">
        <v>906</v>
      </c>
      <c r="H30" s="1"/>
      <c r="I30" s="1"/>
    </row>
    <row r="31" spans="1:9" x14ac:dyDescent="0.15">
      <c r="A31" s="7">
        <v>6</v>
      </c>
      <c r="B31" s="7">
        <v>909.97686964409331</v>
      </c>
      <c r="C31" s="7">
        <v>2.3130355906687328E-2</v>
      </c>
      <c r="D31" s="7">
        <v>1.2313330605538311E-2</v>
      </c>
      <c r="E31" s="1"/>
      <c r="F31" s="7">
        <v>50.000000000000007</v>
      </c>
      <c r="G31" s="7">
        <v>910</v>
      </c>
      <c r="H31" s="1"/>
      <c r="I31" s="1"/>
    </row>
    <row r="32" spans="1:9" x14ac:dyDescent="0.15">
      <c r="A32" s="7">
        <v>7</v>
      </c>
      <c r="B32" s="7">
        <v>914.83189315637469</v>
      </c>
      <c r="C32" s="7">
        <v>-2.8318931563746901</v>
      </c>
      <c r="D32" s="7">
        <v>-1.5075443203155174</v>
      </c>
      <c r="E32" s="1"/>
      <c r="F32" s="7">
        <v>59.090909090909093</v>
      </c>
      <c r="G32" s="7">
        <v>912</v>
      </c>
      <c r="H32" s="1"/>
      <c r="I32" s="1"/>
    </row>
    <row r="33" spans="1:9" x14ac:dyDescent="0.15">
      <c r="A33" s="7">
        <v>8</v>
      </c>
      <c r="B33" s="7">
        <v>920.48970591745649</v>
      </c>
      <c r="C33" s="7">
        <v>-0.48970591745649017</v>
      </c>
      <c r="D33" s="7">
        <v>-0.26069252394801595</v>
      </c>
      <c r="E33" s="1"/>
      <c r="F33" s="7">
        <v>68.181818181818187</v>
      </c>
      <c r="G33" s="7">
        <v>920</v>
      </c>
      <c r="H33" s="1"/>
      <c r="I33" s="1"/>
    </row>
    <row r="34" spans="1:9" x14ac:dyDescent="0.15">
      <c r="A34" s="7">
        <v>9</v>
      </c>
      <c r="B34" s="7">
        <v>924.75489938653243</v>
      </c>
      <c r="C34" s="7">
        <v>3.2451006134675708</v>
      </c>
      <c r="D34" s="7">
        <v>1.7275132671135831</v>
      </c>
      <c r="E34" s="1"/>
      <c r="F34" s="7">
        <v>77.27272727272728</v>
      </c>
      <c r="G34" s="7">
        <v>928</v>
      </c>
      <c r="H34" s="1"/>
      <c r="I34" s="1"/>
    </row>
    <row r="35" spans="1:9" x14ac:dyDescent="0.15">
      <c r="A35" s="7">
        <v>10</v>
      </c>
      <c r="B35" s="7">
        <v>930.53833576015097</v>
      </c>
      <c r="C35" s="7">
        <v>0.46166423984902849</v>
      </c>
      <c r="D35" s="7">
        <v>0.24576467551768683</v>
      </c>
      <c r="E35" s="1"/>
      <c r="F35" s="7">
        <v>86.363636363636374</v>
      </c>
      <c r="G35" s="7">
        <v>931</v>
      </c>
      <c r="H35" s="1"/>
      <c r="I35" s="1"/>
    </row>
    <row r="36" spans="1:9" ht="14.25" thickBot="1" x14ac:dyDescent="0.2">
      <c r="A36" s="9">
        <v>11</v>
      </c>
      <c r="B36" s="9">
        <v>936.53473133936461</v>
      </c>
      <c r="C36" s="9">
        <v>-1.5347313393646118</v>
      </c>
      <c r="D36" s="9">
        <v>-0.81700664047341731</v>
      </c>
      <c r="E36" s="1"/>
      <c r="F36" s="9">
        <v>95.454545454545467</v>
      </c>
      <c r="G36" s="9">
        <v>935</v>
      </c>
      <c r="H36" s="1"/>
      <c r="I36" s="1"/>
    </row>
  </sheetData>
  <sortState ref="G26:G36">
    <sortCondition ref="G26"/>
  </sortState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B14" sqref="B14:E18"/>
    </sheetView>
  </sheetViews>
  <sheetFormatPr defaultRowHeight="12" x14ac:dyDescent="0.15"/>
  <cols>
    <col min="1" max="1" width="6.875" style="3" customWidth="1"/>
    <col min="2" max="2" width="11.75" style="3" customWidth="1"/>
    <col min="3" max="3" width="12.625" style="3" customWidth="1"/>
    <col min="4" max="4" width="11" style="3" customWidth="1"/>
    <col min="5" max="5" width="11.75" style="3" customWidth="1"/>
    <col min="6" max="6" width="10.5" style="3" customWidth="1"/>
    <col min="7" max="16384" width="9" style="3"/>
  </cols>
  <sheetData>
    <row r="1" spans="1:5" ht="24" x14ac:dyDescent="0.15">
      <c r="A1" s="3" t="s">
        <v>1</v>
      </c>
      <c r="B1" s="2" t="s">
        <v>2</v>
      </c>
      <c r="C1" s="2" t="s">
        <v>4</v>
      </c>
      <c r="D1" s="2" t="s">
        <v>6</v>
      </c>
      <c r="E1" s="2" t="s">
        <v>8</v>
      </c>
    </row>
    <row r="2" spans="1:5" x14ac:dyDescent="0.15">
      <c r="A2" s="3">
        <v>1</v>
      </c>
      <c r="B2" s="3">
        <v>885</v>
      </c>
      <c r="C2" s="3">
        <v>16200</v>
      </c>
      <c r="D2" s="3">
        <v>4500</v>
      </c>
      <c r="E2" s="3">
        <v>10200</v>
      </c>
    </row>
    <row r="3" spans="1:5" x14ac:dyDescent="0.15">
      <c r="A3" s="3">
        <v>2</v>
      </c>
      <c r="B3" s="3">
        <v>892</v>
      </c>
      <c r="C3" s="3">
        <v>16500</v>
      </c>
      <c r="D3" s="3">
        <v>4600</v>
      </c>
      <c r="E3" s="3">
        <v>10500</v>
      </c>
    </row>
    <row r="4" spans="1:5" x14ac:dyDescent="0.15">
      <c r="A4" s="3">
        <v>3</v>
      </c>
      <c r="B4" s="3">
        <v>895</v>
      </c>
      <c r="C4" s="3">
        <v>17300</v>
      </c>
      <c r="D4" s="3">
        <v>4800</v>
      </c>
      <c r="E4" s="3">
        <v>10800</v>
      </c>
    </row>
    <row r="5" spans="1:5" x14ac:dyDescent="0.15">
      <c r="A5" s="3">
        <v>4</v>
      </c>
      <c r="B5" s="3">
        <v>900</v>
      </c>
      <c r="C5" s="3">
        <v>17400</v>
      </c>
      <c r="D5" s="3">
        <v>5100</v>
      </c>
      <c r="E5" s="3">
        <v>10900</v>
      </c>
    </row>
    <row r="6" spans="1:5" x14ac:dyDescent="0.15">
      <c r="A6" s="3">
        <v>5</v>
      </c>
      <c r="B6" s="3">
        <v>906</v>
      </c>
      <c r="C6" s="3">
        <v>17700</v>
      </c>
      <c r="D6" s="3">
        <v>5300</v>
      </c>
      <c r="E6" s="3">
        <v>11000</v>
      </c>
    </row>
    <row r="7" spans="1:5" x14ac:dyDescent="0.15">
      <c r="A7" s="3">
        <v>6</v>
      </c>
      <c r="B7" s="3">
        <v>910</v>
      </c>
      <c r="C7" s="3">
        <v>17600</v>
      </c>
      <c r="D7" s="3">
        <v>5800</v>
      </c>
      <c r="E7" s="3">
        <v>11200</v>
      </c>
    </row>
    <row r="8" spans="1:5" x14ac:dyDescent="0.15">
      <c r="A8" s="3">
        <v>7</v>
      </c>
      <c r="B8" s="3">
        <v>912</v>
      </c>
      <c r="C8" s="3">
        <v>18100</v>
      </c>
      <c r="D8" s="3">
        <v>6000</v>
      </c>
      <c r="E8" s="3">
        <v>11500</v>
      </c>
    </row>
    <row r="9" spans="1:5" x14ac:dyDescent="0.15">
      <c r="A9" s="3">
        <v>8</v>
      </c>
      <c r="B9" s="3">
        <v>920</v>
      </c>
      <c r="C9" s="3">
        <v>18500</v>
      </c>
      <c r="D9" s="3">
        <v>6300</v>
      </c>
      <c r="E9" s="3">
        <v>11700</v>
      </c>
    </row>
    <row r="10" spans="1:5" x14ac:dyDescent="0.15">
      <c r="A10" s="3">
        <v>9</v>
      </c>
      <c r="B10" s="3">
        <v>928</v>
      </c>
      <c r="C10" s="3">
        <v>18600</v>
      </c>
      <c r="D10" s="3">
        <v>6600</v>
      </c>
      <c r="E10" s="3">
        <v>12000</v>
      </c>
    </row>
    <row r="11" spans="1:5" x14ac:dyDescent="0.15">
      <c r="A11" s="3">
        <v>10</v>
      </c>
      <c r="B11" s="3">
        <v>931</v>
      </c>
      <c r="C11" s="3">
        <v>19300</v>
      </c>
      <c r="D11" s="3">
        <v>6800</v>
      </c>
      <c r="E11" s="3">
        <v>12500</v>
      </c>
    </row>
    <row r="12" spans="1:5" x14ac:dyDescent="0.15">
      <c r="A12" s="3">
        <v>11</v>
      </c>
      <c r="B12" s="3">
        <v>935</v>
      </c>
      <c r="C12" s="3">
        <v>19500</v>
      </c>
      <c r="D12" s="3">
        <v>7200</v>
      </c>
      <c r="E12" s="3">
        <v>12800</v>
      </c>
    </row>
    <row r="14" spans="1:5" x14ac:dyDescent="0.15">
      <c r="B14" s="3">
        <f t="array" ref="B14:E18">LINEST(B2:B12,C2:E12,TRUE,TRUE)</f>
        <v>5.1518098565915462E-4</v>
      </c>
      <c r="C14" s="3">
        <v>1.2475388137401172E-2</v>
      </c>
      <c r="D14" s="3">
        <v>4.413917207142121E-3</v>
      </c>
      <c r="E14" s="3">
        <v>754.12580830844649</v>
      </c>
    </row>
    <row r="15" spans="1:5" x14ac:dyDescent="0.15">
      <c r="B15" s="3">
        <v>6.5366159330512274E-3</v>
      </c>
      <c r="C15" s="3">
        <v>3.8965755091354007E-3</v>
      </c>
      <c r="D15" s="3">
        <v>3.946115179780902E-3</v>
      </c>
      <c r="E15" s="3">
        <v>32.666827196083538</v>
      </c>
    </row>
    <row r="16" spans="1:5" x14ac:dyDescent="0.15">
      <c r="B16" s="3">
        <v>0.98732972432953725</v>
      </c>
      <c r="C16" s="3">
        <v>2.244218539609339</v>
      </c>
      <c r="D16" s="3" t="e">
        <v>#N/A</v>
      </c>
      <c r="E16" s="3" t="e">
        <v>#N/A</v>
      </c>
    </row>
    <row r="17" spans="2:6" x14ac:dyDescent="0.15">
      <c r="B17" s="3">
        <v>181.82472242017013</v>
      </c>
      <c r="C17" s="3">
        <v>7</v>
      </c>
      <c r="D17" s="3" t="e">
        <v>#N/A</v>
      </c>
      <c r="E17" s="3" t="e">
        <v>#N/A</v>
      </c>
    </row>
    <row r="18" spans="2:6" x14ac:dyDescent="0.15">
      <c r="B18" s="3">
        <v>2747.2898365707706</v>
      </c>
      <c r="C18" s="3">
        <v>35.255617974683922</v>
      </c>
      <c r="D18" s="3" t="e">
        <v>#N/A</v>
      </c>
      <c r="E18" s="3" t="e">
        <v>#N/A</v>
      </c>
    </row>
    <row r="19" spans="2:6" ht="12.75" thickBot="1" x14ac:dyDescent="0.2"/>
    <row r="20" spans="2:6" ht="24" x14ac:dyDescent="0.15">
      <c r="B20" s="4"/>
      <c r="C20" s="5" t="s">
        <v>0</v>
      </c>
      <c r="D20" s="5" t="s">
        <v>3</v>
      </c>
      <c r="E20" s="5" t="s">
        <v>5</v>
      </c>
      <c r="F20" s="5" t="s">
        <v>7</v>
      </c>
    </row>
    <row r="21" spans="2:6" ht="24" x14ac:dyDescent="0.15">
      <c r="B21" s="6" t="s">
        <v>0</v>
      </c>
      <c r="C21" s="7">
        <v>1</v>
      </c>
      <c r="D21" s="7"/>
      <c r="E21" s="7"/>
      <c r="F21" s="7"/>
    </row>
    <row r="22" spans="2:6" ht="24" x14ac:dyDescent="0.15">
      <c r="B22" s="6" t="s">
        <v>3</v>
      </c>
      <c r="C22" s="7">
        <v>0.97741986002998471</v>
      </c>
      <c r="D22" s="7">
        <v>1</v>
      </c>
      <c r="E22" s="7"/>
      <c r="F22" s="7"/>
    </row>
    <row r="23" spans="2:6" ht="24" x14ac:dyDescent="0.15">
      <c r="B23" s="6" t="s">
        <v>5</v>
      </c>
      <c r="C23" s="7">
        <v>0.9909063986929747</v>
      </c>
      <c r="D23" s="7">
        <v>0.96763579473756178</v>
      </c>
      <c r="E23" s="7">
        <v>1</v>
      </c>
      <c r="F23" s="7"/>
    </row>
    <row r="24" spans="2:6" ht="24.75" thickBot="1" x14ac:dyDescent="0.2">
      <c r="B24" s="8" t="s">
        <v>7</v>
      </c>
      <c r="C24" s="9">
        <v>0.98280147659809247</v>
      </c>
      <c r="D24" s="9">
        <v>0.98515463338274212</v>
      </c>
      <c r="E24" s="9">
        <v>0.98071697092169341</v>
      </c>
      <c r="F24" s="9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7" sqref="G17"/>
    </sheetView>
  </sheetViews>
  <sheetFormatPr defaultRowHeight="12" x14ac:dyDescent="0.15"/>
  <cols>
    <col min="1" max="1" width="9" style="14"/>
    <col min="2" max="2" width="13" style="14" customWidth="1"/>
    <col min="3" max="4" width="9" style="14"/>
    <col min="5" max="5" width="6" style="14" customWidth="1"/>
    <col min="6" max="16384" width="9" style="14"/>
  </cols>
  <sheetData>
    <row r="1" spans="1:7" x14ac:dyDescent="0.15">
      <c r="A1" s="1" t="s">
        <v>33</v>
      </c>
      <c r="B1" s="1"/>
      <c r="C1" s="1"/>
      <c r="D1" s="1"/>
    </row>
    <row r="2" spans="1:7" ht="12.75" thickBot="1" x14ac:dyDescent="0.2">
      <c r="A2" s="1"/>
      <c r="B2" s="1"/>
      <c r="C2" s="1"/>
      <c r="D2" s="1"/>
    </row>
    <row r="3" spans="1:7" ht="24.75" x14ac:dyDescent="0.2">
      <c r="A3" s="11" t="s">
        <v>15</v>
      </c>
      <c r="B3" s="12" t="s">
        <v>34</v>
      </c>
      <c r="C3" s="11" t="s">
        <v>18</v>
      </c>
      <c r="D3" s="11" t="s">
        <v>35</v>
      </c>
      <c r="F3" s="13" t="s">
        <v>38</v>
      </c>
      <c r="G3" s="13" t="s">
        <v>39</v>
      </c>
    </row>
    <row r="4" spans="1:7" x14ac:dyDescent="0.15">
      <c r="A4" s="7">
        <v>1</v>
      </c>
      <c r="B4" s="7">
        <v>887.02535973617751</v>
      </c>
      <c r="C4" s="7">
        <v>-2.0253597361775064</v>
      </c>
      <c r="D4" s="7">
        <v>-1.0786685245433851</v>
      </c>
      <c r="G4" s="14">
        <f>C4*C4</f>
        <v>4.1020820609290185</v>
      </c>
    </row>
    <row r="5" spans="1:7" x14ac:dyDescent="0.15">
      <c r="A5" s="7">
        <v>2</v>
      </c>
      <c r="B5" s="7">
        <v>889.75162800775809</v>
      </c>
      <c r="C5" s="7">
        <v>2.2483719922419141</v>
      </c>
      <c r="D5" s="7">
        <v>1.1974406601335259</v>
      </c>
      <c r="F5" s="14">
        <f>(C5-C4)*(C5-C4)</f>
        <v>18.264782886498846</v>
      </c>
      <c r="G5" s="14">
        <f t="shared" ref="G5:G14" si="0">C5*C5</f>
        <v>5.0551766154978734</v>
      </c>
    </row>
    <row r="6" spans="1:7" x14ac:dyDescent="0.15">
      <c r="A6" s="7">
        <v>3</v>
      </c>
      <c r="B6" s="7">
        <v>895.93239369664968</v>
      </c>
      <c r="C6" s="7">
        <v>-0.93239369664968308</v>
      </c>
      <c r="D6" s="7">
        <v>-0.49657535651262746</v>
      </c>
      <c r="F6" s="14">
        <f t="shared" ref="F6:F14" si="1">(C6-C5)*(C6-C5)</f>
        <v>10.117270367630036</v>
      </c>
      <c r="G6" s="14">
        <f t="shared" si="0"/>
        <v>0.86935800555206122</v>
      </c>
    </row>
    <row r="7" spans="1:7" x14ac:dyDescent="0.15">
      <c r="A7" s="7">
        <v>4</v>
      </c>
      <c r="B7" s="7">
        <v>900.16791995715016</v>
      </c>
      <c r="C7" s="7">
        <v>-0.16791995715016128</v>
      </c>
      <c r="D7" s="7">
        <v>-8.9431012765367995E-2</v>
      </c>
      <c r="F7" s="14">
        <f t="shared" si="1"/>
        <v>0.58442009838438269</v>
      </c>
      <c r="G7" s="14">
        <f t="shared" si="0"/>
        <v>2.8197112009311999E-2</v>
      </c>
    </row>
    <row r="8" spans="1:7" x14ac:dyDescent="0.15">
      <c r="A8" s="7">
        <v>5</v>
      </c>
      <c r="B8" s="7">
        <v>904.03869084533892</v>
      </c>
      <c r="C8" s="7">
        <v>1.9613091546610804</v>
      </c>
      <c r="D8" s="7">
        <v>1.0445563887946701</v>
      </c>
      <c r="F8" s="14">
        <f t="shared" si="1"/>
        <v>4.5336166105844891</v>
      </c>
      <c r="G8" s="14">
        <f t="shared" si="0"/>
        <v>3.8467336001573615</v>
      </c>
    </row>
    <row r="9" spans="1:7" x14ac:dyDescent="0.15">
      <c r="A9" s="7">
        <v>6</v>
      </c>
      <c r="B9" s="7">
        <v>909.93802939045713</v>
      </c>
      <c r="C9" s="7">
        <v>6.197060954286826E-2</v>
      </c>
      <c r="D9" s="7">
        <v>3.300438177309626E-2</v>
      </c>
      <c r="F9" s="14">
        <f t="shared" si="1"/>
        <v>3.6074869089717665</v>
      </c>
      <c r="G9" s="14">
        <f t="shared" si="0"/>
        <v>3.8403564471146349E-3</v>
      </c>
    </row>
    <row r="10" spans="1:7" x14ac:dyDescent="0.15">
      <c r="A10" s="7">
        <v>7</v>
      </c>
      <c r="B10" s="7">
        <v>914.79461991720621</v>
      </c>
      <c r="C10" s="7">
        <v>-2.7946199172062052</v>
      </c>
      <c r="D10" s="7">
        <v>-1.4883620370777337</v>
      </c>
      <c r="F10" s="14">
        <f t="shared" si="1"/>
        <v>8.1601094375125491</v>
      </c>
      <c r="G10" s="14">
        <f t="shared" si="0"/>
        <v>7.8099004816456175</v>
      </c>
    </row>
    <row r="11" spans="1:7" x14ac:dyDescent="0.15">
      <c r="A11" s="7">
        <v>8</v>
      </c>
      <c r="B11" s="7">
        <v>920.40583943841534</v>
      </c>
      <c r="C11" s="7">
        <v>-0.40583943841534165</v>
      </c>
      <c r="D11" s="7">
        <v>-0.21614245628443063</v>
      </c>
      <c r="F11" s="14">
        <f t="shared" si="1"/>
        <v>5.7062721758523072</v>
      </c>
      <c r="G11" s="14">
        <f t="shared" si="0"/>
        <v>0.16470564977327989</v>
      </c>
    </row>
    <row r="12" spans="1:7" x14ac:dyDescent="0.15">
      <c r="A12" s="7">
        <v>9</v>
      </c>
      <c r="B12" s="7">
        <v>924.74440189604752</v>
      </c>
      <c r="C12" s="7">
        <v>3.2555981039524795</v>
      </c>
      <c r="D12" s="7">
        <v>1.7338703542731484</v>
      </c>
      <c r="F12" s="14">
        <f t="shared" si="1"/>
        <v>13.40612487666051</v>
      </c>
      <c r="G12" s="14">
        <f t="shared" si="0"/>
        <v>10.59891901445898</v>
      </c>
    </row>
    <row r="13" spans="1:7" x14ac:dyDescent="0.15">
      <c r="A13" s="7">
        <v>10</v>
      </c>
      <c r="B13" s="7">
        <v>930.5868120613568</v>
      </c>
      <c r="C13" s="7">
        <v>0.41318793864320469</v>
      </c>
      <c r="D13" s="7">
        <v>0.22005612937509636</v>
      </c>
      <c r="F13" s="14">
        <f t="shared" si="1"/>
        <v>8.0792955478534996</v>
      </c>
      <c r="G13" s="14">
        <f t="shared" si="0"/>
        <v>0.17072427264022069</v>
      </c>
    </row>
    <row r="14" spans="1:7" ht="12.75" thickBot="1" x14ac:dyDescent="0.2">
      <c r="A14" s="9">
        <v>11</v>
      </c>
      <c r="B14" s="9">
        <v>936.61430505344345</v>
      </c>
      <c r="C14" s="9">
        <v>-1.6143050534434451</v>
      </c>
      <c r="D14" s="9">
        <v>-0.85974852716641581</v>
      </c>
      <c r="F14" s="14">
        <f t="shared" si="1"/>
        <v>4.1107278329604755</v>
      </c>
      <c r="G14" s="14">
        <f t="shared" si="0"/>
        <v>2.605980805573044</v>
      </c>
    </row>
    <row r="15" spans="1:7" x14ac:dyDescent="0.15">
      <c r="F15" s="14">
        <f>SUM(F5:F14)</f>
        <v>76.570106742908877</v>
      </c>
      <c r="G15" s="14">
        <f>SUM(G4:G14)</f>
        <v>35.255617974683886</v>
      </c>
    </row>
    <row r="17" spans="6:7" x14ac:dyDescent="0.15">
      <c r="F17" s="15" t="s">
        <v>40</v>
      </c>
      <c r="G17" s="14">
        <f>F15/G15</f>
        <v>2.1718554698967925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回归模型</vt:lpstr>
      <vt:lpstr>回归模型2</vt:lpstr>
      <vt:lpstr>原始数据及相关分析</vt:lpstr>
      <vt:lpstr>DW检验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2010-12-02T09:26:59Z</dcterms:modified>
</cp:coreProperties>
</file>